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30" yWindow="135" windowWidth="23505" windowHeight="12015"/>
  </bookViews>
  <sheets>
    <sheet name="стр.1" sheetId="4" r:id="rId1"/>
  </sheets>
  <definedNames>
    <definedName name="_xlnm._FilterDatabase" localSheetId="0" hidden="1">стр.1!$A$18:$X$118</definedName>
    <definedName name="TABLE" localSheetId="0">стр.1!#REF!</definedName>
    <definedName name="TABLE_2" localSheetId="0">стр.1!#REF!</definedName>
    <definedName name="_xlnm.Print_Area" localSheetId="0">стр.1!$A$1:$X$121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9" i="4" l="1"/>
  <c r="I44" i="4"/>
  <c r="T118" i="4" l="1"/>
  <c r="D118" i="4"/>
  <c r="D34" i="4"/>
  <c r="D33" i="4"/>
  <c r="D32" i="4"/>
  <c r="T66" i="4" l="1"/>
  <c r="I66" i="4"/>
  <c r="D66" i="4"/>
  <c r="N66" i="4" s="1"/>
  <c r="G109" i="4"/>
  <c r="E109" i="4"/>
  <c r="F109" i="4"/>
  <c r="T110" i="4"/>
  <c r="U110" i="4" s="1"/>
  <c r="I110" i="4"/>
  <c r="N110" i="4" s="1"/>
  <c r="O110" i="4" s="1"/>
  <c r="D110" i="4"/>
  <c r="V29" i="4" l="1"/>
  <c r="V30" i="4"/>
  <c r="I37" i="4" l="1"/>
  <c r="I88" i="4" l="1"/>
  <c r="I87" i="4"/>
  <c r="I86" i="4"/>
  <c r="I85" i="4"/>
  <c r="I67" i="4"/>
  <c r="I38" i="4"/>
  <c r="I39" i="4"/>
  <c r="T82" i="4"/>
  <c r="U82" i="4" s="1"/>
  <c r="I82" i="4"/>
  <c r="D82" i="4"/>
  <c r="T81" i="4"/>
  <c r="U81" i="4" s="1"/>
  <c r="I81" i="4"/>
  <c r="D81" i="4"/>
  <c r="T80" i="4"/>
  <c r="U80" i="4" s="1"/>
  <c r="I80" i="4"/>
  <c r="D80" i="4"/>
  <c r="N81" i="4" l="1"/>
  <c r="O81" i="4" s="1"/>
  <c r="N82" i="4"/>
  <c r="O82" i="4" s="1"/>
  <c r="N80" i="4"/>
  <c r="O80" i="4" s="1"/>
  <c r="T72" i="4" l="1"/>
  <c r="U72" i="4" s="1"/>
  <c r="I72" i="4"/>
  <c r="D72" i="4"/>
  <c r="T71" i="4"/>
  <c r="U71" i="4" s="1"/>
  <c r="I71" i="4"/>
  <c r="D71" i="4"/>
  <c r="T73" i="4"/>
  <c r="U73" i="4" s="1"/>
  <c r="I73" i="4"/>
  <c r="D73" i="4"/>
  <c r="T70" i="4"/>
  <c r="U70" i="4" s="1"/>
  <c r="I70" i="4"/>
  <c r="D70" i="4"/>
  <c r="T69" i="4"/>
  <c r="U69" i="4" s="1"/>
  <c r="I69" i="4"/>
  <c r="D69" i="4"/>
  <c r="N71" i="4" l="1"/>
  <c r="O71" i="4" s="1"/>
  <c r="N72" i="4"/>
  <c r="O72" i="4" s="1"/>
  <c r="N73" i="4"/>
  <c r="O73" i="4" s="1"/>
  <c r="N70" i="4"/>
  <c r="O70" i="4" s="1"/>
  <c r="N69" i="4"/>
  <c r="O69" i="4" s="1"/>
  <c r="F25" i="4" l="1"/>
  <c r="E25" i="4"/>
  <c r="F23" i="4"/>
  <c r="E23" i="4"/>
  <c r="F94" i="4"/>
  <c r="F93" i="4" s="1"/>
  <c r="E94" i="4"/>
  <c r="E93" i="4" s="1"/>
  <c r="F90" i="4"/>
  <c r="E90" i="4"/>
  <c r="F76" i="4"/>
  <c r="E76" i="4"/>
  <c r="F68" i="4"/>
  <c r="E68" i="4"/>
  <c r="F63" i="4"/>
  <c r="E63" i="4"/>
  <c r="F31" i="4"/>
  <c r="F28" i="4" s="1"/>
  <c r="F27" i="4" s="1"/>
  <c r="F20" i="4" s="1"/>
  <c r="E31" i="4"/>
  <c r="E28" i="4" s="1"/>
  <c r="E27" i="4" s="1"/>
  <c r="F24" i="4"/>
  <c r="E24" i="4"/>
  <c r="F22" i="4"/>
  <c r="E22" i="4"/>
  <c r="E62" i="4" l="1"/>
  <c r="E75" i="4"/>
  <c r="F75" i="4"/>
  <c r="F62" i="4"/>
  <c r="E20" i="4"/>
  <c r="E61" i="4" l="1"/>
  <c r="E21" i="4" s="1"/>
  <c r="E19" i="4" s="1"/>
  <c r="F61" i="4"/>
  <c r="F26" i="4" s="1"/>
  <c r="E26" i="4" l="1"/>
  <c r="F21" i="4"/>
  <c r="F19" i="4" s="1"/>
  <c r="M113" i="4"/>
  <c r="L113" i="4"/>
  <c r="I36" i="4" l="1"/>
  <c r="I35" i="4"/>
  <c r="I43" i="4"/>
  <c r="I45" i="4"/>
  <c r="I40" i="4"/>
  <c r="J22" i="4" l="1"/>
  <c r="K22" i="4"/>
  <c r="L22" i="4"/>
  <c r="M22" i="4"/>
  <c r="V22" i="4" s="1"/>
  <c r="J24" i="4"/>
  <c r="K24" i="4"/>
  <c r="L24" i="4"/>
  <c r="M24" i="4"/>
  <c r="V24" i="4" s="1"/>
  <c r="J25" i="4"/>
  <c r="K25" i="4"/>
  <c r="G22" i="4"/>
  <c r="D22" i="4"/>
  <c r="G24" i="4"/>
  <c r="D24" i="4"/>
  <c r="T115" i="4"/>
  <c r="U115" i="4" s="1"/>
  <c r="T116" i="4"/>
  <c r="U116" i="4" s="1"/>
  <c r="T117" i="4"/>
  <c r="U117" i="4" s="1"/>
  <c r="T114" i="4"/>
  <c r="U114" i="4" s="1"/>
  <c r="T111" i="4"/>
  <c r="T95" i="4"/>
  <c r="U95" i="4" s="1"/>
  <c r="T91" i="4"/>
  <c r="U91" i="4" s="1"/>
  <c r="T92" i="4"/>
  <c r="U92" i="4" s="1"/>
  <c r="T78" i="4"/>
  <c r="U78" i="4" s="1"/>
  <c r="T79" i="4"/>
  <c r="U79" i="4" s="1"/>
  <c r="T83" i="4"/>
  <c r="U83" i="4" s="1"/>
  <c r="T84" i="4"/>
  <c r="U84" i="4" s="1"/>
  <c r="T77" i="4"/>
  <c r="U77" i="4" s="1"/>
  <c r="T74" i="4"/>
  <c r="U74" i="4" s="1"/>
  <c r="T65" i="4"/>
  <c r="U65" i="4" s="1"/>
  <c r="T64" i="4"/>
  <c r="U64" i="4" s="1"/>
  <c r="T29" i="4"/>
  <c r="U29" i="4" s="1"/>
  <c r="T30" i="4"/>
  <c r="U30" i="4" s="1"/>
  <c r="I118" i="4"/>
  <c r="N118" i="4" s="1"/>
  <c r="I117" i="4"/>
  <c r="I115" i="4"/>
  <c r="I116" i="4"/>
  <c r="I114" i="4"/>
  <c r="I112" i="4"/>
  <c r="I24" i="4" s="1"/>
  <c r="J109" i="4"/>
  <c r="J23" i="4" s="1"/>
  <c r="K109" i="4"/>
  <c r="K23" i="4" s="1"/>
  <c r="M109" i="4"/>
  <c r="M23" i="4" s="1"/>
  <c r="V23" i="4" s="1"/>
  <c r="I96" i="4"/>
  <c r="I97" i="4"/>
  <c r="I98" i="4"/>
  <c r="I99" i="4"/>
  <c r="I100" i="4"/>
  <c r="I101" i="4"/>
  <c r="I102" i="4"/>
  <c r="I103" i="4"/>
  <c r="I104" i="4"/>
  <c r="I105" i="4"/>
  <c r="I106" i="4"/>
  <c r="I22" i="4" s="1"/>
  <c r="I107" i="4"/>
  <c r="I108" i="4"/>
  <c r="J94" i="4"/>
  <c r="K94" i="4"/>
  <c r="K93" i="4" s="1"/>
  <c r="M94" i="4"/>
  <c r="M93" i="4" s="1"/>
  <c r="I91" i="4"/>
  <c r="I92" i="4"/>
  <c r="J90" i="4"/>
  <c r="K90" i="4"/>
  <c r="M90" i="4"/>
  <c r="J76" i="4"/>
  <c r="K76" i="4"/>
  <c r="M76" i="4"/>
  <c r="J68" i="4"/>
  <c r="K68" i="4"/>
  <c r="M68" i="4"/>
  <c r="I65" i="4"/>
  <c r="J63" i="4"/>
  <c r="J62" i="4" s="1"/>
  <c r="K63" i="4"/>
  <c r="M63" i="4"/>
  <c r="M62" i="4" s="1"/>
  <c r="L63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29" i="4"/>
  <c r="I30" i="4"/>
  <c r="J31" i="4"/>
  <c r="K31" i="4"/>
  <c r="K28" i="4" s="1"/>
  <c r="K27" i="4" s="1"/>
  <c r="M31" i="4"/>
  <c r="I33" i="4"/>
  <c r="I41" i="4"/>
  <c r="I42" i="4"/>
  <c r="I34" i="4"/>
  <c r="I32" i="4"/>
  <c r="L31" i="4"/>
  <c r="L28" i="4" s="1"/>
  <c r="H113" i="4"/>
  <c r="H25" i="4" s="1"/>
  <c r="D115" i="4"/>
  <c r="D116" i="4"/>
  <c r="D117" i="4"/>
  <c r="D114" i="4"/>
  <c r="G113" i="4"/>
  <c r="G25" i="4" s="1"/>
  <c r="D92" i="4"/>
  <c r="D78" i="4"/>
  <c r="D79" i="4"/>
  <c r="D83" i="4"/>
  <c r="D84" i="4"/>
  <c r="D74" i="4"/>
  <c r="D65" i="4"/>
  <c r="D64" i="4"/>
  <c r="G63" i="4"/>
  <c r="D63" i="4" s="1"/>
  <c r="D29" i="4"/>
  <c r="D30" i="4"/>
  <c r="G31" i="4"/>
  <c r="G28" i="4" s="1"/>
  <c r="I84" i="4"/>
  <c r="I64" i="4"/>
  <c r="I83" i="4"/>
  <c r="I79" i="4"/>
  <c r="L25" i="4"/>
  <c r="L109" i="4"/>
  <c r="L23" i="4" s="1"/>
  <c r="I111" i="4"/>
  <c r="I95" i="4"/>
  <c r="L94" i="4"/>
  <c r="L93" i="4" s="1"/>
  <c r="L76" i="4"/>
  <c r="I77" i="4"/>
  <c r="I78" i="4"/>
  <c r="I74" i="4"/>
  <c r="L68" i="4"/>
  <c r="L90" i="4"/>
  <c r="G68" i="4"/>
  <c r="D77" i="4"/>
  <c r="G76" i="4"/>
  <c r="D76" i="4" s="1"/>
  <c r="D91" i="4"/>
  <c r="G90" i="4"/>
  <c r="D90" i="4" s="1"/>
  <c r="D95" i="4"/>
  <c r="G94" i="4"/>
  <c r="G93" i="4" s="1"/>
  <c r="D93" i="4" s="1"/>
  <c r="D111" i="4"/>
  <c r="J93" i="4" l="1"/>
  <c r="I94" i="4"/>
  <c r="N111" i="4"/>
  <c r="M28" i="4"/>
  <c r="V31" i="4"/>
  <c r="K62" i="4"/>
  <c r="J75" i="4"/>
  <c r="N64" i="4"/>
  <c r="O64" i="4" s="1"/>
  <c r="N79" i="4"/>
  <c r="O79" i="4" s="1"/>
  <c r="I68" i="4"/>
  <c r="I90" i="4"/>
  <c r="N90" i="4" s="1"/>
  <c r="O90" i="4" s="1"/>
  <c r="T68" i="4"/>
  <c r="U68" i="4" s="1"/>
  <c r="N74" i="4"/>
  <c r="O74" i="4" s="1"/>
  <c r="G62" i="4"/>
  <c r="D62" i="4" s="1"/>
  <c r="T93" i="4"/>
  <c r="U93" i="4" s="1"/>
  <c r="L62" i="4"/>
  <c r="N115" i="4"/>
  <c r="O115" i="4" s="1"/>
  <c r="N78" i="4"/>
  <c r="O78" i="4" s="1"/>
  <c r="K75" i="4"/>
  <c r="K61" i="4" s="1"/>
  <c r="K21" i="4" s="1"/>
  <c r="D94" i="4"/>
  <c r="N77" i="4"/>
  <c r="O77" i="4" s="1"/>
  <c r="N83" i="4"/>
  <c r="O83" i="4" s="1"/>
  <c r="N84" i="4"/>
  <c r="O84" i="4" s="1"/>
  <c r="T113" i="4"/>
  <c r="U113" i="4" s="1"/>
  <c r="T94" i="4"/>
  <c r="U94" i="4" s="1"/>
  <c r="T90" i="4"/>
  <c r="U90" i="4" s="1"/>
  <c r="L75" i="4"/>
  <c r="T76" i="4"/>
  <c r="M75" i="4"/>
  <c r="M61" i="4" s="1"/>
  <c r="M21" i="4" s="1"/>
  <c r="V21" i="4" s="1"/>
  <c r="N29" i="4"/>
  <c r="O29" i="4" s="1"/>
  <c r="I93" i="4"/>
  <c r="N93" i="4" s="1"/>
  <c r="O93" i="4" s="1"/>
  <c r="H26" i="4"/>
  <c r="N91" i="4"/>
  <c r="O91" i="4" s="1"/>
  <c r="N114" i="4"/>
  <c r="O114" i="4" s="1"/>
  <c r="G75" i="4"/>
  <c r="D68" i="4"/>
  <c r="T63" i="4"/>
  <c r="U63" i="4" s="1"/>
  <c r="N95" i="4"/>
  <c r="O95" i="4" s="1"/>
  <c r="I109" i="4"/>
  <c r="N117" i="4"/>
  <c r="O117" i="4" s="1"/>
  <c r="N65" i="4"/>
  <c r="O65" i="4" s="1"/>
  <c r="D113" i="4"/>
  <c r="D25" i="4" s="1"/>
  <c r="I113" i="4"/>
  <c r="I76" i="4"/>
  <c r="N76" i="4" s="1"/>
  <c r="O76" i="4" s="1"/>
  <c r="M25" i="4"/>
  <c r="V25" i="4" s="1"/>
  <c r="V113" i="4"/>
  <c r="N92" i="4"/>
  <c r="O92" i="4" s="1"/>
  <c r="I63" i="4"/>
  <c r="N63" i="4" s="1"/>
  <c r="O63" i="4" s="1"/>
  <c r="T25" i="4"/>
  <c r="U25" i="4" s="1"/>
  <c r="N116" i="4"/>
  <c r="O116" i="4" s="1"/>
  <c r="H19" i="4"/>
  <c r="I31" i="4"/>
  <c r="D31" i="4"/>
  <c r="N30" i="4"/>
  <c r="O30" i="4" s="1"/>
  <c r="K20" i="4"/>
  <c r="D28" i="4"/>
  <c r="D27" i="4" s="1"/>
  <c r="G27" i="4"/>
  <c r="L27" i="4"/>
  <c r="T28" i="4"/>
  <c r="U28" i="4" s="1"/>
  <c r="T31" i="4"/>
  <c r="J28" i="4"/>
  <c r="J61" i="4" l="1"/>
  <c r="J21" i="4" s="1"/>
  <c r="M27" i="4"/>
  <c r="M26" i="4" s="1"/>
  <c r="V26" i="4" s="1"/>
  <c r="V28" i="4"/>
  <c r="I62" i="4"/>
  <c r="N62" i="4" s="1"/>
  <c r="O62" i="4" s="1"/>
  <c r="N68" i="4"/>
  <c r="O68" i="4" s="1"/>
  <c r="L61" i="4"/>
  <c r="L21" i="4" s="1"/>
  <c r="T62" i="4"/>
  <c r="U62" i="4" s="1"/>
  <c r="T75" i="4"/>
  <c r="U75" i="4" s="1"/>
  <c r="U76" i="4"/>
  <c r="K19" i="4"/>
  <c r="K26" i="4"/>
  <c r="I75" i="4"/>
  <c r="I23" i="4"/>
  <c r="G61" i="4"/>
  <c r="D75" i="4"/>
  <c r="I25" i="4"/>
  <c r="N25" i="4" s="1"/>
  <c r="O25" i="4" s="1"/>
  <c r="N113" i="4"/>
  <c r="O113" i="4" s="1"/>
  <c r="N31" i="4"/>
  <c r="D20" i="4"/>
  <c r="L20" i="4"/>
  <c r="T27" i="4"/>
  <c r="U27" i="4" s="1"/>
  <c r="J27" i="4"/>
  <c r="I28" i="4"/>
  <c r="N28" i="4" s="1"/>
  <c r="O28" i="4" s="1"/>
  <c r="G20" i="4"/>
  <c r="V27" i="4" l="1"/>
  <c r="M20" i="4"/>
  <c r="T61" i="4"/>
  <c r="U61" i="4" s="1"/>
  <c r="L26" i="4"/>
  <c r="I61" i="4"/>
  <c r="I21" i="4" s="1"/>
  <c r="N75" i="4"/>
  <c r="O75" i="4" s="1"/>
  <c r="G21" i="4"/>
  <c r="D61" i="4"/>
  <c r="J26" i="4"/>
  <c r="I27" i="4"/>
  <c r="J20" i="4"/>
  <c r="J19" i="4" s="1"/>
  <c r="L19" i="4"/>
  <c r="T20" i="4"/>
  <c r="U20" i="4" s="1"/>
  <c r="V20" i="4" l="1"/>
  <c r="M19" i="4"/>
  <c r="V19" i="4" s="1"/>
  <c r="N61" i="4"/>
  <c r="O61" i="4" s="1"/>
  <c r="T21" i="4"/>
  <c r="U21" i="4" s="1"/>
  <c r="D21" i="4"/>
  <c r="I26" i="4"/>
  <c r="I20" i="4"/>
  <c r="N27" i="4"/>
  <c r="O27" i="4" s="1"/>
  <c r="N21" i="4" l="1"/>
  <c r="O21" i="4" s="1"/>
  <c r="I19" i="4"/>
  <c r="N20" i="4"/>
  <c r="O20" i="4" s="1"/>
  <c r="T109" i="4" l="1"/>
  <c r="U109" i="4" s="1"/>
  <c r="G26" i="4"/>
  <c r="T26" i="4" s="1"/>
  <c r="U26" i="4" s="1"/>
  <c r="D109" i="4"/>
  <c r="N109" i="4" s="1"/>
  <c r="O109" i="4" s="1"/>
  <c r="G23" i="4"/>
  <c r="T23" i="4" s="1"/>
  <c r="U23" i="4" s="1"/>
  <c r="D26" i="4" l="1"/>
  <c r="N26" i="4" s="1"/>
  <c r="O26" i="4" s="1"/>
  <c r="G19" i="4"/>
  <c r="T19" i="4" s="1"/>
  <c r="U19" i="4" s="1"/>
  <c r="D23" i="4"/>
  <c r="N23" i="4" l="1"/>
  <c r="O23" i="4" s="1"/>
  <c r="D19" i="4"/>
  <c r="N19" i="4" s="1"/>
  <c r="O19" i="4" s="1"/>
  <c r="N94" i="4" l="1"/>
  <c r="O94" i="4" s="1"/>
</calcChain>
</file>

<file path=xl/sharedStrings.xml><?xml version="1.0" encoding="utf-8"?>
<sst xmlns="http://schemas.openxmlformats.org/spreadsheetml/2006/main" count="735" uniqueCount="232">
  <si>
    <t>План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</si>
  <si>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</si>
  <si>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</si>
  <si>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</si>
  <si>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</si>
  <si>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</si>
  <si>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</si>
  <si>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</si>
  <si>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</si>
  <si>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</si>
  <si>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</si>
  <si>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</si>
  <si>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</si>
  <si>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</si>
  <si>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</si>
  <si>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</si>
  <si>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</si>
  <si>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</si>
  <si>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</si>
  <si>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</si>
  <si>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</si>
  <si>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</si>
  <si>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</si>
  <si>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</si>
  <si>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</si>
  <si>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</si>
  <si>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</si>
  <si>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</si>
  <si>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</si>
  <si>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</si>
  <si>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</si>
  <si>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</si>
  <si>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</si>
  <si>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*Данные предоставлены с нарастающим итогом с начала года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</si>
  <si>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</si>
  <si>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</si>
  <si>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</si>
  <si>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</si>
  <si>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</si>
  <si>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</si>
  <si>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</si>
  <si>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</si>
  <si>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</si>
  <si>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</si>
  <si>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</si>
  <si>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</si>
  <si>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</si>
  <si>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</si>
  <si>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</si>
  <si>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</si>
  <si>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</si>
  <si>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</si>
  <si>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H_137</t>
  </si>
  <si>
    <t>H_166</t>
  </si>
  <si>
    <t>Отклонение от плана финансирования по итогам отчетного периода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</si>
  <si>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</si>
  <si>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</si>
  <si>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</si>
  <si>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</si>
  <si>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</si>
  <si>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</si>
  <si>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</si>
  <si>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</si>
  <si>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</si>
  <si>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</si>
  <si>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</si>
  <si>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</si>
  <si>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</si>
  <si>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</si>
  <si>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</si>
  <si>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</si>
  <si>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</si>
  <si>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</si>
  <si>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</si>
  <si>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</si>
  <si>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</si>
  <si>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</si>
  <si>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</si>
  <si>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</si>
  <si>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</si>
  <si>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</si>
  <si>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</si>
  <si>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</si>
  <si>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</si>
  <si>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</si>
  <si>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</si>
  <si>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</si>
  <si>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</si>
  <si>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</si>
  <si>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</si>
  <si>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</si>
  <si>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</si>
  <si>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</si>
  <si>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</si>
  <si>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</si>
  <si>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</si>
  <si>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</si>
  <si>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</si>
  <si>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</si>
  <si>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</si>
  <si>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</si>
  <si>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</si>
  <si>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</si>
  <si>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</si>
  <si>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</si>
  <si>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</si>
  <si>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</si>
  <si>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</si>
  <si>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</si>
  <si>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</si>
  <si>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</si>
  <si>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</si>
  <si>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</si>
  <si>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</si>
  <si>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</si>
  <si>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</si>
  <si>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</si>
  <si>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</si>
  <si>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</si>
  <si>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</si>
  <si>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</si>
  <si>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</si>
  <si>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</si>
  <si>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</si>
  <si>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</si>
  <si>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</si>
  <si>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</si>
  <si>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</si>
  <si>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</si>
  <si>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</si>
  <si>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</si>
  <si>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</si>
  <si>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</si>
  <si>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</si>
  <si>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</si>
  <si>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</si>
  <si>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</si>
  <si>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</si>
  <si>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</si>
  <si>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«Установка приборов учета, класс напряжения 0,22 (0,4) кВ, всего, в том числе:»</t>
  </si>
  <si>
    <t>Приобретение оборудования, не входящего в сметы строек (оргтехника, средства связи, приборы и прочее)</t>
  </si>
  <si>
    <t>L_70</t>
  </si>
  <si>
    <t>Распоряжением Правительства Тульской области №605-р от 08.12.2021 года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</si>
  <si>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</si>
  <si>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</si>
  <si>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</si>
  <si>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</si>
  <si>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Проект включен в связи с заключением договора технологического присоединения</t>
  </si>
  <si>
    <t>2022</t>
  </si>
  <si>
    <t>Всего (2022 год)</t>
  </si>
  <si>
    <t>Факт за 2022 г.</t>
  </si>
  <si>
    <t>Реконструкция РП 76 замена ячеек 6-10 кВ (15 шт.)</t>
  </si>
  <si>
    <t>H_52</t>
  </si>
  <si>
    <t>H_59</t>
  </si>
  <si>
    <t>Строительство КТП взамен ТП 57 в рамках обеспечения безопасности эксплуатации (трансформаторная мощность 0,5 МВА)</t>
  </si>
  <si>
    <t>H_65</t>
  </si>
  <si>
    <t>Строительство КТП взамен ТП 255 в рамках обеспечения безопасности эксплуатации (трансформаторная мощность 0,8 МВА)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</si>
  <si>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</si>
  <si>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</si>
  <si>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</si>
  <si>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</si>
  <si>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</si>
  <si>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</si>
  <si>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</si>
  <si>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</si>
  <si>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</si>
  <si>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</si>
  <si>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</si>
  <si>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</si>
  <si>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</si>
  <si>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</si>
  <si>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</si>
  <si>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</si>
  <si>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</si>
  <si>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</si>
  <si>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</si>
  <si>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</si>
  <si>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</si>
  <si>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</si>
  <si>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</si>
  <si>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</si>
  <si>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</si>
  <si>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</si>
  <si>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</si>
  <si>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</si>
  <si>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</si>
  <si>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</si>
  <si>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</si>
  <si>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</si>
  <si>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</si>
  <si>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</si>
  <si>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</si>
  <si>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L_80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</si>
  <si>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</si>
  <si>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</si>
  <si>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</si>
  <si>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</si>
  <si>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</si>
  <si>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</si>
  <si>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</si>
  <si>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</si>
  <si>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</si>
  <si>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</si>
  <si>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</si>
  <si>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</si>
  <si>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</si>
  <si>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</si>
  <si>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</si>
  <si>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</si>
  <si>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</si>
  <si>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M_45</t>
  </si>
  <si>
    <t>M_46</t>
  </si>
  <si>
    <t>M_47</t>
  </si>
  <si>
    <t>M_48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</si>
  <si>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</si>
  <si>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</si>
  <si>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</si>
  <si>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</si>
  <si>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В 1 кв. 2022 г. прошло финансирование по договору подряда, освоенному в конце декабря 2021 года.</t>
  </si>
  <si>
    <t>Проект включен в связи с заключением договора технологического присоединения
Проект выполнен в 1 кв. 2022 г., финансирование - во 2 кв. 2022 г.</t>
  </si>
  <si>
    <t>Проект включен в связи с подписанием соглашения с заявителем
Проект выполнен в 1 кв. 2022 г., финансирование - во 2 кв. 2022 г.</t>
  </si>
  <si>
    <t>Проект включен в связи с подписанием договора с заявителем
Проект выполнен в 1 кв. 2022 г., финансирование - во 2 кв. 2022 г.</t>
  </si>
  <si>
    <t>В 1 кв. 2022 г. - финансирование по договорам поставки ТС, приобретенных в декабре 2021 года</t>
  </si>
  <si>
    <t>Заключение договора поставки в связи с пересмотром производственной необходимости в оборудовании</t>
  </si>
  <si>
    <t>Реконструкция ПС 110/35/10 Велес дооборудование  и ввод в эксплуатацию (трансформаторная мощность 32 МВА)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</si>
  <si>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</si>
  <si>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</si>
  <si>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II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</si>
  <si>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</si>
  <si>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М_51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</si>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</sst>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00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/>
    <xf numFmtId="0" fontId="1" fillId="0" borderId="0"/>
  </cellStyleXfs>
  <cellXfs count="105">
    <xf numFmtId="0" fontId="0" fillId="0" borderId="0" xfId="0"/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2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165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/>
    </xf>
    <xf numFmtId="165" fontId="1" fillId="0" borderId="0" xfId="0" applyNumberFormat="1" applyFont="1" applyFill="1" applyBorder="1" applyAlignment="1">
      <alignment horizontal="left"/>
    </xf>
    <xf numFmtId="0" fontId="2" fillId="0" borderId="3" xfId="3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166" fontId="2" fillId="0" borderId="5" xfId="0" applyNumberFormat="1" applyFont="1" applyFill="1" applyBorder="1" applyAlignment="1">
      <alignment horizontal="center" vertical="center"/>
    </xf>
    <xf numFmtId="166" fontId="2" fillId="0" borderId="14" xfId="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" fontId="7" fillId="0" borderId="3" xfId="3" applyNumberFormat="1" applyFont="1" applyFill="1" applyBorder="1" applyAlignment="1">
      <alignment horizontal="left" vertical="center" wrapText="1"/>
    </xf>
    <xf numFmtId="2" fontId="2" fillId="0" borderId="3" xfId="4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left"/>
    </xf>
    <xf numFmtId="165" fontId="9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>
      <alignment horizontal="center" vertical="center"/>
    </xf>
    <xf numFmtId="165" fontId="8" fillId="0" borderId="12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2" fillId="0" borderId="14" xfId="1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5" fillId="0" borderId="1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2" fontId="6" fillId="0" borderId="3" xfId="3" applyNumberFormat="1" applyFont="1" applyFill="1" applyBorder="1" applyAlignment="1">
      <alignment horizontal="left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3" applyFont="1" applyFill="1" applyBorder="1" applyAlignment="1">
      <alignment horizontal="left" vertical="center" wrapText="1"/>
    </xf>
    <xf numFmtId="165" fontId="9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1" fontId="2" fillId="0" borderId="3" xfId="0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top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textRotation="90" wrapText="1"/>
    </xf>
    <xf numFmtId="165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49" fontId="8" fillId="0" borderId="7" xfId="0" applyNumberFormat="1" applyFont="1" applyFill="1" applyBorder="1" applyAlignment="1">
      <alignment horizontal="center"/>
    </xf>
    <xf numFmtId="0" fontId="8" fillId="0" borderId="7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6 2" xfId="2"/>
    <cellStyle name="Обычный 2 28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"/>
  <sheetViews>
    <sheetView tabSelected="1" zoomScaleNormal="100" zoomScaleSheetLayoutView="104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M22" sqref="M22"/>
    </sheetView>
  </sheetViews>
  <sheetFormatPr defaultRowHeight="15.75" x14ac:dyDescent="0.25"/>
  <cols>
    <col min="1" max="1" width="7.140625" style="10" customWidth="1"/>
    <col min="2" max="2" width="45.85546875" style="10" customWidth="1"/>
    <col min="3" max="3" width="12" style="10" customWidth="1"/>
    <col min="4" max="4" width="9.5703125" style="42" customWidth="1"/>
    <col min="5" max="6" width="7.7109375" style="42" customWidth="1"/>
    <col min="7" max="7" width="9.42578125" style="42" customWidth="1"/>
    <col min="8" max="8" width="7.7109375" style="42" customWidth="1"/>
    <col min="9" max="9" width="12.85546875" style="42" customWidth="1"/>
    <col min="10" max="10" width="7.7109375" style="42" customWidth="1"/>
    <col min="11" max="11" width="8.85546875" style="42" customWidth="1"/>
    <col min="12" max="12" width="9.28515625" style="42" customWidth="1"/>
    <col min="13" max="13" width="11.140625" style="42" customWidth="1"/>
    <col min="14" max="14" width="7.42578125" style="10" bestFit="1" customWidth="1"/>
    <col min="15" max="15" width="8" style="10" customWidth="1"/>
    <col min="16" max="19" width="6.7109375" style="10" customWidth="1"/>
    <col min="20" max="20" width="7.140625" style="10" bestFit="1" customWidth="1"/>
    <col min="21" max="21" width="7.5703125" style="10" customWidth="1"/>
    <col min="22" max="22" width="9.85546875" style="10" customWidth="1"/>
    <col min="23" max="23" width="7.7109375" style="10" customWidth="1"/>
    <col min="24" max="24" width="27.5703125" style="10" customWidth="1"/>
    <col min="25" max="16384" width="9.140625" style="10"/>
  </cols>
  <sheetData>
    <row r="1" spans="1:24" s="6" customFormat="1" ht="11.25" x14ac:dyDescent="0.2">
      <c r="D1" s="41"/>
      <c r="E1" s="41"/>
      <c r="F1" s="41"/>
      <c r="G1" s="41"/>
      <c r="H1" s="41"/>
      <c r="I1" s="41"/>
      <c r="J1" s="41"/>
      <c r="K1" s="41"/>
      <c r="L1" s="41"/>
      <c r="M1" s="41"/>
      <c r="X1" s="7" t="s">
        <v>21</v>
      </c>
    </row>
    <row r="2" spans="1:24" s="6" customFormat="1" ht="24" customHeight="1" x14ac:dyDescent="0.2">
      <c r="D2" s="41"/>
      <c r="E2" s="41"/>
      <c r="F2" s="41"/>
      <c r="G2" s="41"/>
      <c r="H2" s="41"/>
      <c r="I2" s="41"/>
      <c r="J2" s="41"/>
      <c r="K2" s="41"/>
      <c r="L2" s="41"/>
      <c r="M2" s="41"/>
      <c r="P2" s="77"/>
      <c r="Q2" s="77"/>
      <c r="R2" s="77"/>
      <c r="S2" s="77"/>
      <c r="T2" s="77"/>
      <c r="U2" s="77"/>
      <c r="V2" s="97" t="s">
        <v>4</v>
      </c>
      <c r="W2" s="97"/>
      <c r="X2" s="97"/>
    </row>
    <row r="3" spans="1:24" s="8" customFormat="1" ht="12" customHeight="1" x14ac:dyDescent="0.2">
      <c r="A3" s="98" t="s">
        <v>22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</row>
    <row r="4" spans="1:24" s="8" customFormat="1" ht="12.75" x14ac:dyDescent="0.2">
      <c r="D4" s="50"/>
      <c r="E4" s="50"/>
      <c r="F4" s="50"/>
      <c r="G4" s="50"/>
      <c r="H4" s="51" t="s">
        <v>23</v>
      </c>
      <c r="I4" s="99" t="s">
        <v>227</v>
      </c>
      <c r="J4" s="99"/>
      <c r="K4" s="72" t="s">
        <v>24</v>
      </c>
      <c r="L4" s="99" t="s">
        <v>148</v>
      </c>
      <c r="M4" s="99"/>
      <c r="N4" s="9" t="s">
        <v>25</v>
      </c>
    </row>
    <row r="5" spans="1:24" ht="11.25" customHeight="1" x14ac:dyDescent="0.25"/>
    <row r="6" spans="1:24" s="8" customFormat="1" ht="12" x14ac:dyDescent="0.2">
      <c r="D6" s="50"/>
      <c r="E6" s="50"/>
      <c r="F6" s="50"/>
      <c r="G6" s="50"/>
      <c r="H6" s="52" t="s">
        <v>5</v>
      </c>
      <c r="I6" s="90" t="s">
        <v>32</v>
      </c>
      <c r="J6" s="90"/>
      <c r="K6" s="90"/>
      <c r="L6" s="90"/>
      <c r="M6" s="90"/>
      <c r="N6" s="90"/>
      <c r="O6" s="90"/>
      <c r="P6" s="90"/>
      <c r="Q6" s="90"/>
      <c r="R6" s="90"/>
    </row>
    <row r="7" spans="1:24" ht="11.25" customHeight="1" x14ac:dyDescent="0.25"/>
    <row r="8" spans="1:24" s="8" customFormat="1" ht="12" x14ac:dyDescent="0.2">
      <c r="D8" s="50"/>
      <c r="E8" s="50"/>
      <c r="F8" s="50"/>
      <c r="G8" s="50"/>
      <c r="H8" s="50"/>
      <c r="I8" s="50"/>
      <c r="J8" s="50"/>
      <c r="K8" s="52" t="s">
        <v>6</v>
      </c>
      <c r="L8" s="100" t="s">
        <v>148</v>
      </c>
      <c r="M8" s="100"/>
      <c r="N8" s="8" t="s">
        <v>7</v>
      </c>
    </row>
    <row r="9" spans="1:24" ht="11.25" customHeight="1" x14ac:dyDescent="0.25"/>
    <row r="10" spans="1:24" s="8" customFormat="1" ht="12" x14ac:dyDescent="0.2">
      <c r="D10" s="50"/>
      <c r="E10" s="50"/>
      <c r="F10" s="50"/>
      <c r="G10" s="50"/>
      <c r="H10" s="50"/>
      <c r="I10" s="50"/>
      <c r="J10" s="52" t="s">
        <v>8</v>
      </c>
      <c r="K10" s="89" t="s">
        <v>142</v>
      </c>
      <c r="L10" s="89"/>
      <c r="M10" s="89"/>
      <c r="N10" s="89"/>
      <c r="O10" s="89"/>
      <c r="P10" s="89"/>
      <c r="Q10" s="89"/>
      <c r="R10" s="89"/>
      <c r="S10" s="89"/>
    </row>
    <row r="11" spans="1:24" s="6" customFormat="1" ht="12.75" customHeight="1" x14ac:dyDescent="0.2">
      <c r="D11" s="41"/>
      <c r="E11" s="41"/>
      <c r="F11" s="41"/>
      <c r="G11" s="41"/>
      <c r="H11" s="41"/>
      <c r="I11" s="41"/>
      <c r="J11" s="73"/>
      <c r="K11" s="73"/>
      <c r="L11" s="73"/>
      <c r="M11" s="73"/>
      <c r="N11" s="11"/>
      <c r="O11" s="11"/>
      <c r="P11" s="11"/>
      <c r="Q11" s="11"/>
      <c r="R11" s="11"/>
      <c r="S11" s="11"/>
      <c r="T11" s="11"/>
    </row>
    <row r="12" spans="1:24" ht="11.25" customHeight="1" x14ac:dyDescent="0.25"/>
    <row r="13" spans="1:24" s="6" customFormat="1" ht="15" customHeight="1" x14ac:dyDescent="0.2">
      <c r="A13" s="82" t="s">
        <v>9</v>
      </c>
      <c r="B13" s="82" t="s">
        <v>10</v>
      </c>
      <c r="C13" s="82" t="s">
        <v>11</v>
      </c>
      <c r="D13" s="86" t="s">
        <v>12</v>
      </c>
      <c r="E13" s="86"/>
      <c r="F13" s="86"/>
      <c r="G13" s="86"/>
      <c r="H13" s="86"/>
      <c r="I13" s="86"/>
      <c r="J13" s="86"/>
      <c r="K13" s="86"/>
      <c r="L13" s="86"/>
      <c r="M13" s="87"/>
      <c r="N13" s="91" t="s">
        <v>54</v>
      </c>
      <c r="O13" s="92"/>
      <c r="P13" s="92"/>
      <c r="Q13" s="92"/>
      <c r="R13" s="92"/>
      <c r="S13" s="92"/>
      <c r="T13" s="92"/>
      <c r="U13" s="92"/>
      <c r="V13" s="92"/>
      <c r="W13" s="93"/>
      <c r="X13" s="82" t="s">
        <v>2</v>
      </c>
    </row>
    <row r="14" spans="1:24" s="6" customFormat="1" ht="15" customHeight="1" x14ac:dyDescent="0.2">
      <c r="A14" s="83"/>
      <c r="B14" s="83"/>
      <c r="C14" s="83"/>
      <c r="D14" s="85" t="s">
        <v>149</v>
      </c>
      <c r="E14" s="86"/>
      <c r="F14" s="86"/>
      <c r="G14" s="86"/>
      <c r="H14" s="86"/>
      <c r="I14" s="86"/>
      <c r="J14" s="86"/>
      <c r="K14" s="86"/>
      <c r="L14" s="86"/>
      <c r="M14" s="87"/>
      <c r="N14" s="94"/>
      <c r="O14" s="95"/>
      <c r="P14" s="95"/>
      <c r="Q14" s="95"/>
      <c r="R14" s="95"/>
      <c r="S14" s="95"/>
      <c r="T14" s="95"/>
      <c r="U14" s="95"/>
      <c r="V14" s="95"/>
      <c r="W14" s="96"/>
      <c r="X14" s="83"/>
    </row>
    <row r="15" spans="1:24" s="6" customFormat="1" ht="15" customHeight="1" x14ac:dyDescent="0.2">
      <c r="A15" s="83"/>
      <c r="B15" s="83"/>
      <c r="C15" s="83"/>
      <c r="D15" s="85" t="s">
        <v>0</v>
      </c>
      <c r="E15" s="86"/>
      <c r="F15" s="86"/>
      <c r="G15" s="86"/>
      <c r="H15" s="87"/>
      <c r="I15" s="85" t="s">
        <v>150</v>
      </c>
      <c r="J15" s="86"/>
      <c r="K15" s="86"/>
      <c r="L15" s="86"/>
      <c r="M15" s="87"/>
      <c r="N15" s="88" t="s">
        <v>13</v>
      </c>
      <c r="O15" s="88"/>
      <c r="P15" s="88" t="s">
        <v>14</v>
      </c>
      <c r="Q15" s="88"/>
      <c r="R15" s="88" t="s">
        <v>15</v>
      </c>
      <c r="S15" s="88"/>
      <c r="T15" s="88" t="s">
        <v>16</v>
      </c>
      <c r="U15" s="88"/>
      <c r="V15" s="88" t="s">
        <v>20</v>
      </c>
      <c r="W15" s="88"/>
      <c r="X15" s="83"/>
    </row>
    <row r="16" spans="1:24" s="6" customFormat="1" ht="111.75" customHeight="1" x14ac:dyDescent="0.2">
      <c r="A16" s="83"/>
      <c r="B16" s="83"/>
      <c r="C16" s="83"/>
      <c r="D16" s="80" t="s">
        <v>13</v>
      </c>
      <c r="E16" s="80" t="s">
        <v>14</v>
      </c>
      <c r="F16" s="80" t="s">
        <v>15</v>
      </c>
      <c r="G16" s="80" t="s">
        <v>16</v>
      </c>
      <c r="H16" s="80" t="s">
        <v>17</v>
      </c>
      <c r="I16" s="80" t="s">
        <v>18</v>
      </c>
      <c r="J16" s="80" t="s">
        <v>14</v>
      </c>
      <c r="K16" s="80" t="s">
        <v>15</v>
      </c>
      <c r="L16" s="80" t="s">
        <v>16</v>
      </c>
      <c r="M16" s="80" t="s">
        <v>17</v>
      </c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3"/>
    </row>
    <row r="17" spans="1:24" s="6" customFormat="1" ht="40.5" customHeight="1" x14ac:dyDescent="0.2">
      <c r="A17" s="84"/>
      <c r="B17" s="84"/>
      <c r="C17" s="84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4" t="s">
        <v>19</v>
      </c>
      <c r="O17" s="4" t="s">
        <v>1</v>
      </c>
      <c r="P17" s="4" t="s">
        <v>19</v>
      </c>
      <c r="Q17" s="4" t="s">
        <v>1</v>
      </c>
      <c r="R17" s="4" t="s">
        <v>19</v>
      </c>
      <c r="S17" s="4" t="s">
        <v>1</v>
      </c>
      <c r="T17" s="4" t="s">
        <v>19</v>
      </c>
      <c r="U17" s="4" t="s">
        <v>1</v>
      </c>
      <c r="V17" s="4" t="s">
        <v>19</v>
      </c>
      <c r="W17" s="4" t="s">
        <v>1</v>
      </c>
      <c r="X17" s="84"/>
    </row>
    <row r="18" spans="1:24" s="6" customFormat="1" ht="11.25" x14ac:dyDescent="0.2">
      <c r="A18" s="5">
        <v>1</v>
      </c>
      <c r="B18" s="5">
        <v>2</v>
      </c>
      <c r="C18" s="5">
        <v>3</v>
      </c>
      <c r="D18" s="64">
        <v>4</v>
      </c>
      <c r="E18" s="64">
        <v>5</v>
      </c>
      <c r="F18" s="64">
        <v>6</v>
      </c>
      <c r="G18" s="64">
        <v>7</v>
      </c>
      <c r="H18" s="64">
        <v>8</v>
      </c>
      <c r="I18" s="74">
        <v>9</v>
      </c>
      <c r="J18" s="74">
        <v>10</v>
      </c>
      <c r="K18" s="74">
        <v>11</v>
      </c>
      <c r="L18" s="74">
        <v>12</v>
      </c>
      <c r="M18" s="74">
        <v>13</v>
      </c>
      <c r="N18" s="5">
        <v>14</v>
      </c>
      <c r="O18" s="5">
        <v>15</v>
      </c>
      <c r="P18" s="5">
        <v>16</v>
      </c>
      <c r="Q18" s="5">
        <v>17</v>
      </c>
      <c r="R18" s="5">
        <v>18</v>
      </c>
      <c r="S18" s="5">
        <v>19</v>
      </c>
      <c r="T18" s="5">
        <v>20</v>
      </c>
      <c r="U18" s="5">
        <v>21</v>
      </c>
      <c r="V18" s="5">
        <v>22</v>
      </c>
      <c r="W18" s="5">
        <v>23</v>
      </c>
      <c r="X18" s="15" t="s">
        <v>51</v>
      </c>
    </row>
    <row r="19" spans="1:24" s="16" customFormat="1" ht="25.5" customHeight="1" x14ac:dyDescent="0.15">
      <c r="A19" s="78" t="s">
        <v>3</v>
      </c>
      <c r="B19" s="79"/>
      <c r="C19" s="12" t="s">
        <v>61</v>
      </c>
      <c r="D19" s="53">
        <f>SUM(D20:D25)</f>
        <v>424.65879999999999</v>
      </c>
      <c r="E19" s="53">
        <f t="shared" ref="E19:F19" si="0">SUM(E20:E25)</f>
        <v>0</v>
      </c>
      <c r="F19" s="53">
        <f t="shared" si="0"/>
        <v>0</v>
      </c>
      <c r="G19" s="53">
        <f t="shared" ref="G19:M19" si="1">SUM(G20:G25)</f>
        <v>424.65879999999999</v>
      </c>
      <c r="H19" s="53">
        <f t="shared" si="1"/>
        <v>0</v>
      </c>
      <c r="I19" s="53">
        <f t="shared" si="1"/>
        <v>48.9337874</v>
      </c>
      <c r="J19" s="53">
        <f t="shared" si="1"/>
        <v>0</v>
      </c>
      <c r="K19" s="53">
        <f t="shared" si="1"/>
        <v>0</v>
      </c>
      <c r="L19" s="53">
        <f t="shared" si="1"/>
        <v>34.147328000000002</v>
      </c>
      <c r="M19" s="53">
        <f t="shared" si="1"/>
        <v>14.786459399999998</v>
      </c>
      <c r="N19" s="14">
        <f>I19-D19</f>
        <v>-375.72501260000001</v>
      </c>
      <c r="O19" s="14">
        <f>N19/D19*100</f>
        <v>-88.476916668158069</v>
      </c>
      <c r="P19" s="31">
        <v>0</v>
      </c>
      <c r="Q19" s="31">
        <v>0</v>
      </c>
      <c r="R19" s="31">
        <v>0</v>
      </c>
      <c r="S19" s="31">
        <v>0</v>
      </c>
      <c r="T19" s="14">
        <f>L19-G19</f>
        <v>-390.51147199999997</v>
      </c>
      <c r="U19" s="14">
        <f>T19/G19*100</f>
        <v>-91.958878987083267</v>
      </c>
      <c r="V19" s="31">
        <f>M19-H19</f>
        <v>14.786459399999998</v>
      </c>
      <c r="W19" s="31">
        <v>100</v>
      </c>
      <c r="X19" s="32" t="s">
        <v>51</v>
      </c>
    </row>
    <row r="20" spans="1:24" s="16" customFormat="1" ht="12" x14ac:dyDescent="0.15">
      <c r="A20" s="26" t="s">
        <v>59</v>
      </c>
      <c r="B20" s="27" t="s">
        <v>60</v>
      </c>
      <c r="C20" s="12" t="s">
        <v>61</v>
      </c>
      <c r="D20" s="54">
        <f>D27</f>
        <v>147.72999999999999</v>
      </c>
      <c r="E20" s="54">
        <f t="shared" ref="E20:F20" si="2">E27</f>
        <v>0</v>
      </c>
      <c r="F20" s="54">
        <f t="shared" si="2"/>
        <v>0</v>
      </c>
      <c r="G20" s="54">
        <f t="shared" ref="G20:M20" si="3">G27</f>
        <v>147.72999999999999</v>
      </c>
      <c r="H20" s="54">
        <v>0</v>
      </c>
      <c r="I20" s="54">
        <f t="shared" si="3"/>
        <v>43.067759899999999</v>
      </c>
      <c r="J20" s="54">
        <f t="shared" si="3"/>
        <v>0</v>
      </c>
      <c r="K20" s="54">
        <f t="shared" si="3"/>
        <v>0</v>
      </c>
      <c r="L20" s="54">
        <f t="shared" si="3"/>
        <v>32.081111</v>
      </c>
      <c r="M20" s="54">
        <f t="shared" si="3"/>
        <v>10.986648899999999</v>
      </c>
      <c r="N20" s="14">
        <f t="shared" ref="N20:N25" si="4">I20-D20</f>
        <v>-104.66224009999999</v>
      </c>
      <c r="O20" s="14">
        <f t="shared" ref="O20:O25" si="5">N20/D20*100</f>
        <v>-70.846977661950859</v>
      </c>
      <c r="P20" s="31">
        <v>0</v>
      </c>
      <c r="Q20" s="31">
        <v>0</v>
      </c>
      <c r="R20" s="31">
        <v>0</v>
      </c>
      <c r="S20" s="31">
        <v>0</v>
      </c>
      <c r="T20" s="14">
        <f t="shared" ref="T20:T25" si="6">L20-G20</f>
        <v>-115.648889</v>
      </c>
      <c r="U20" s="14">
        <f t="shared" ref="U20:U25" si="7">T20/G20*100</f>
        <v>-78.283956542340761</v>
      </c>
      <c r="V20" s="14">
        <f t="shared" ref="V20:V28" si="8">M20-H20</f>
        <v>10.986648899999999</v>
      </c>
      <c r="W20" s="14">
        <v>100</v>
      </c>
      <c r="X20" s="32" t="s">
        <v>51</v>
      </c>
    </row>
    <row r="21" spans="1:24" s="16" customFormat="1" ht="21" x14ac:dyDescent="0.15">
      <c r="A21" s="26" t="s">
        <v>62</v>
      </c>
      <c r="B21" s="27" t="s">
        <v>63</v>
      </c>
      <c r="C21" s="12" t="s">
        <v>61</v>
      </c>
      <c r="D21" s="54">
        <f>D61</f>
        <v>251.17579999999998</v>
      </c>
      <c r="E21" s="54">
        <f t="shared" ref="E21:F21" si="9">E61</f>
        <v>0</v>
      </c>
      <c r="F21" s="54">
        <f t="shared" si="9"/>
        <v>0</v>
      </c>
      <c r="G21" s="54">
        <f t="shared" ref="G21:M21" si="10">G61</f>
        <v>251.17579999999998</v>
      </c>
      <c r="H21" s="54">
        <v>0</v>
      </c>
      <c r="I21" s="54">
        <f t="shared" si="10"/>
        <v>3.7998105000000004</v>
      </c>
      <c r="J21" s="54">
        <f t="shared" si="10"/>
        <v>0</v>
      </c>
      <c r="K21" s="54">
        <f t="shared" si="10"/>
        <v>0</v>
      </c>
      <c r="L21" s="54">
        <f t="shared" si="10"/>
        <v>0</v>
      </c>
      <c r="M21" s="54">
        <f t="shared" si="10"/>
        <v>3.7998105000000004</v>
      </c>
      <c r="N21" s="14">
        <f t="shared" si="4"/>
        <v>-247.37598949999997</v>
      </c>
      <c r="O21" s="14">
        <f t="shared" si="5"/>
        <v>-98.487190844022393</v>
      </c>
      <c r="P21" s="31">
        <v>0</v>
      </c>
      <c r="Q21" s="31">
        <v>0</v>
      </c>
      <c r="R21" s="31">
        <v>0</v>
      </c>
      <c r="S21" s="31">
        <v>0</v>
      </c>
      <c r="T21" s="14">
        <f t="shared" si="6"/>
        <v>-251.17579999999998</v>
      </c>
      <c r="U21" s="14">
        <f t="shared" si="7"/>
        <v>-100</v>
      </c>
      <c r="V21" s="14">
        <f t="shared" si="8"/>
        <v>3.7998105000000004</v>
      </c>
      <c r="W21" s="14">
        <v>0</v>
      </c>
      <c r="X21" s="32" t="s">
        <v>51</v>
      </c>
    </row>
    <row r="22" spans="1:24" s="16" customFormat="1" ht="31.5" x14ac:dyDescent="0.15">
      <c r="A22" s="26" t="s">
        <v>64</v>
      </c>
      <c r="B22" s="27" t="s">
        <v>65</v>
      </c>
      <c r="C22" s="12" t="s">
        <v>61</v>
      </c>
      <c r="D22" s="54">
        <f t="shared" ref="D22:M22" si="11">D106</f>
        <v>0</v>
      </c>
      <c r="E22" s="54">
        <f t="shared" ref="E22:F22" si="12">E106</f>
        <v>0</v>
      </c>
      <c r="F22" s="54">
        <f t="shared" si="12"/>
        <v>0</v>
      </c>
      <c r="G22" s="54">
        <f t="shared" si="11"/>
        <v>0</v>
      </c>
      <c r="H22" s="54">
        <v>0</v>
      </c>
      <c r="I22" s="54">
        <f t="shared" si="11"/>
        <v>0</v>
      </c>
      <c r="J22" s="54">
        <f t="shared" si="11"/>
        <v>0</v>
      </c>
      <c r="K22" s="54">
        <f t="shared" si="11"/>
        <v>0</v>
      </c>
      <c r="L22" s="54">
        <f t="shared" si="11"/>
        <v>0</v>
      </c>
      <c r="M22" s="54">
        <f t="shared" si="11"/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14">
        <f t="shared" si="8"/>
        <v>0</v>
      </c>
      <c r="W22" s="14">
        <v>0</v>
      </c>
      <c r="X22" s="32" t="s">
        <v>51</v>
      </c>
    </row>
    <row r="23" spans="1:24" s="16" customFormat="1" ht="21" x14ac:dyDescent="0.15">
      <c r="A23" s="26" t="s">
        <v>66</v>
      </c>
      <c r="B23" s="27" t="s">
        <v>67</v>
      </c>
      <c r="C23" s="12" t="s">
        <v>61</v>
      </c>
      <c r="D23" s="54">
        <f t="shared" ref="D23:M23" si="13">D109</f>
        <v>11.686</v>
      </c>
      <c r="E23" s="54">
        <f t="shared" ref="E23:F23" si="14">E109</f>
        <v>0</v>
      </c>
      <c r="F23" s="54">
        <f t="shared" si="14"/>
        <v>0</v>
      </c>
      <c r="G23" s="54">
        <f t="shared" si="13"/>
        <v>11.686</v>
      </c>
      <c r="H23" s="54">
        <v>0</v>
      </c>
      <c r="I23" s="54">
        <f t="shared" si="13"/>
        <v>0</v>
      </c>
      <c r="J23" s="54">
        <f t="shared" si="13"/>
        <v>0</v>
      </c>
      <c r="K23" s="54">
        <f t="shared" si="13"/>
        <v>0</v>
      </c>
      <c r="L23" s="54">
        <f t="shared" si="13"/>
        <v>0</v>
      </c>
      <c r="M23" s="54">
        <f t="shared" si="13"/>
        <v>0</v>
      </c>
      <c r="N23" s="14">
        <f t="shared" si="4"/>
        <v>-11.686</v>
      </c>
      <c r="O23" s="14">
        <f t="shared" si="5"/>
        <v>-100</v>
      </c>
      <c r="P23" s="31">
        <v>0</v>
      </c>
      <c r="Q23" s="31">
        <v>0</v>
      </c>
      <c r="R23" s="31">
        <v>0</v>
      </c>
      <c r="S23" s="31">
        <v>0</v>
      </c>
      <c r="T23" s="14">
        <f t="shared" si="6"/>
        <v>-11.686</v>
      </c>
      <c r="U23" s="14">
        <f t="shared" si="7"/>
        <v>-100</v>
      </c>
      <c r="V23" s="14">
        <f t="shared" si="8"/>
        <v>0</v>
      </c>
      <c r="W23" s="14">
        <v>0</v>
      </c>
      <c r="X23" s="32" t="s">
        <v>51</v>
      </c>
    </row>
    <row r="24" spans="1:24" s="16" customFormat="1" ht="21" x14ac:dyDescent="0.15">
      <c r="A24" s="26" t="s">
        <v>68</v>
      </c>
      <c r="B24" s="27" t="s">
        <v>69</v>
      </c>
      <c r="C24" s="12" t="s">
        <v>61</v>
      </c>
      <c r="D24" s="54">
        <f t="shared" ref="D24:M24" si="15">D112</f>
        <v>0</v>
      </c>
      <c r="E24" s="54">
        <f t="shared" ref="E24:F24" si="16">E112</f>
        <v>0</v>
      </c>
      <c r="F24" s="54">
        <f t="shared" si="16"/>
        <v>0</v>
      </c>
      <c r="G24" s="54">
        <f t="shared" si="15"/>
        <v>0</v>
      </c>
      <c r="H24" s="54">
        <v>0</v>
      </c>
      <c r="I24" s="54">
        <f t="shared" si="15"/>
        <v>0</v>
      </c>
      <c r="J24" s="54">
        <f t="shared" si="15"/>
        <v>0</v>
      </c>
      <c r="K24" s="54">
        <f t="shared" si="15"/>
        <v>0</v>
      </c>
      <c r="L24" s="54">
        <f t="shared" si="15"/>
        <v>0</v>
      </c>
      <c r="M24" s="54">
        <f t="shared" si="15"/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14">
        <f t="shared" si="8"/>
        <v>0</v>
      </c>
      <c r="W24" s="14">
        <v>0</v>
      </c>
      <c r="X24" s="32" t="s">
        <v>51</v>
      </c>
    </row>
    <row r="25" spans="1:24" s="16" customFormat="1" ht="12" x14ac:dyDescent="0.15">
      <c r="A25" s="26" t="s">
        <v>70</v>
      </c>
      <c r="B25" s="27" t="s">
        <v>71</v>
      </c>
      <c r="C25" s="12" t="s">
        <v>61</v>
      </c>
      <c r="D25" s="31">
        <f t="shared" ref="D25:M25" si="17">D113</f>
        <v>14.067</v>
      </c>
      <c r="E25" s="31">
        <f t="shared" ref="E25:F25" si="18">E113</f>
        <v>0</v>
      </c>
      <c r="F25" s="31">
        <f t="shared" si="18"/>
        <v>0</v>
      </c>
      <c r="G25" s="31">
        <f t="shared" si="17"/>
        <v>14.067</v>
      </c>
      <c r="H25" s="31">
        <f t="shared" si="17"/>
        <v>0</v>
      </c>
      <c r="I25" s="31">
        <f t="shared" si="17"/>
        <v>2.066217</v>
      </c>
      <c r="J25" s="31">
        <f t="shared" si="17"/>
        <v>0</v>
      </c>
      <c r="K25" s="31">
        <f t="shared" si="17"/>
        <v>0</v>
      </c>
      <c r="L25" s="31">
        <f t="shared" si="17"/>
        <v>2.066217</v>
      </c>
      <c r="M25" s="31">
        <f t="shared" si="17"/>
        <v>0</v>
      </c>
      <c r="N25" s="14">
        <f t="shared" si="4"/>
        <v>-12.000783</v>
      </c>
      <c r="O25" s="14">
        <f t="shared" si="5"/>
        <v>-85.31160162081467</v>
      </c>
      <c r="P25" s="31">
        <v>0</v>
      </c>
      <c r="Q25" s="31">
        <v>0</v>
      </c>
      <c r="R25" s="31">
        <v>0</v>
      </c>
      <c r="S25" s="31">
        <v>0</v>
      </c>
      <c r="T25" s="14">
        <f t="shared" si="6"/>
        <v>-12.000783</v>
      </c>
      <c r="U25" s="14">
        <f t="shared" si="7"/>
        <v>-85.31160162081467</v>
      </c>
      <c r="V25" s="14">
        <f t="shared" si="8"/>
        <v>0</v>
      </c>
      <c r="W25" s="31">
        <v>0</v>
      </c>
      <c r="X25" s="32" t="s">
        <v>51</v>
      </c>
    </row>
    <row r="26" spans="1:24" s="16" customFormat="1" ht="15.75" customHeight="1" x14ac:dyDescent="0.15">
      <c r="A26" s="26" t="s">
        <v>72</v>
      </c>
      <c r="B26" s="28" t="s">
        <v>73</v>
      </c>
      <c r="C26" s="12" t="s">
        <v>61</v>
      </c>
      <c r="D26" s="54">
        <f t="shared" ref="D26:M26" si="19">SUM(D27,D61,D106,D109,D112,D113)</f>
        <v>424.65879999999999</v>
      </c>
      <c r="E26" s="54">
        <f t="shared" si="19"/>
        <v>0</v>
      </c>
      <c r="F26" s="54">
        <f t="shared" si="19"/>
        <v>0</v>
      </c>
      <c r="G26" s="54">
        <f t="shared" si="19"/>
        <v>424.65879999999999</v>
      </c>
      <c r="H26" s="54">
        <f t="shared" si="19"/>
        <v>0</v>
      </c>
      <c r="I26" s="54">
        <f t="shared" si="19"/>
        <v>48.9337874</v>
      </c>
      <c r="J26" s="54">
        <f t="shared" si="19"/>
        <v>0</v>
      </c>
      <c r="K26" s="54">
        <f t="shared" si="19"/>
        <v>0</v>
      </c>
      <c r="L26" s="54">
        <f t="shared" si="19"/>
        <v>34.147328000000002</v>
      </c>
      <c r="M26" s="54">
        <f t="shared" si="19"/>
        <v>14.786459399999998</v>
      </c>
      <c r="N26" s="14">
        <f>I26-D26</f>
        <v>-375.72501260000001</v>
      </c>
      <c r="O26" s="14">
        <f>N26/D26*100</f>
        <v>-88.476916668158069</v>
      </c>
      <c r="P26" s="31">
        <v>0</v>
      </c>
      <c r="Q26" s="31">
        <v>0</v>
      </c>
      <c r="R26" s="31">
        <v>0</v>
      </c>
      <c r="S26" s="31">
        <v>0</v>
      </c>
      <c r="T26" s="14">
        <f>L26-G26</f>
        <v>-390.51147199999997</v>
      </c>
      <c r="U26" s="14">
        <f>T26/G26*100</f>
        <v>-91.958878987083267</v>
      </c>
      <c r="V26" s="14">
        <f t="shared" si="8"/>
        <v>14.786459399999998</v>
      </c>
      <c r="W26" s="31">
        <v>100</v>
      </c>
      <c r="X26" s="32" t="s">
        <v>51</v>
      </c>
    </row>
    <row r="27" spans="1:24" s="16" customFormat="1" ht="25.5" customHeight="1" x14ac:dyDescent="0.15">
      <c r="A27" s="1" t="s">
        <v>74</v>
      </c>
      <c r="B27" s="17" t="s">
        <v>75</v>
      </c>
      <c r="C27" s="12" t="s">
        <v>61</v>
      </c>
      <c r="D27" s="54">
        <f>SUM(D28,D46,D49,D58)</f>
        <v>147.72999999999999</v>
      </c>
      <c r="E27" s="54">
        <f>SUM(E28,E46,E49,E58)</f>
        <v>0</v>
      </c>
      <c r="F27" s="54">
        <f>SUM(F28,F46,F49,F58)</f>
        <v>0</v>
      </c>
      <c r="G27" s="54">
        <f>SUM(G28,G46,G49,G58)</f>
        <v>147.72999999999999</v>
      </c>
      <c r="H27" s="31">
        <v>0</v>
      </c>
      <c r="I27" s="13">
        <f t="shared" ref="I27:I32" si="20">SUM(J27:M27)</f>
        <v>43.067759899999999</v>
      </c>
      <c r="J27" s="54">
        <f>SUM(J28,J46,J49,J58)</f>
        <v>0</v>
      </c>
      <c r="K27" s="54">
        <f>SUM(K28,K46,K49,K58)</f>
        <v>0</v>
      </c>
      <c r="L27" s="54">
        <f>SUM(L28,L46,L49,L58)</f>
        <v>32.081111</v>
      </c>
      <c r="M27" s="54">
        <f>SUM(M28,M46,M49,M58)</f>
        <v>10.986648899999999</v>
      </c>
      <c r="N27" s="14">
        <f>I27-D27</f>
        <v>-104.66224009999999</v>
      </c>
      <c r="O27" s="14">
        <f>N27/D27*100</f>
        <v>-70.846977661950859</v>
      </c>
      <c r="P27" s="31">
        <v>0</v>
      </c>
      <c r="Q27" s="31">
        <v>0</v>
      </c>
      <c r="R27" s="31">
        <v>0</v>
      </c>
      <c r="S27" s="31">
        <v>0</v>
      </c>
      <c r="T27" s="14">
        <f>L27-G27</f>
        <v>-115.648889</v>
      </c>
      <c r="U27" s="14">
        <f>T27/G27*100</f>
        <v>-78.283956542340761</v>
      </c>
      <c r="V27" s="14">
        <f t="shared" si="8"/>
        <v>10.986648899999999</v>
      </c>
      <c r="W27" s="14">
        <v>100</v>
      </c>
      <c r="X27" s="33" t="s">
        <v>51</v>
      </c>
    </row>
    <row r="28" spans="1:24" s="16" customFormat="1" ht="39.75" customHeight="1" x14ac:dyDescent="0.15">
      <c r="A28" s="1" t="s">
        <v>76</v>
      </c>
      <c r="B28" s="17" t="s">
        <v>77</v>
      </c>
      <c r="C28" s="12" t="s">
        <v>61</v>
      </c>
      <c r="D28" s="55">
        <f t="shared" ref="D28:D31" si="21">SUM(E28:H28)</f>
        <v>147.72999999999999</v>
      </c>
      <c r="E28" s="13">
        <f t="shared" ref="E28:F28" si="22">SUM(E29:E31)</f>
        <v>0</v>
      </c>
      <c r="F28" s="13">
        <f t="shared" si="22"/>
        <v>0</v>
      </c>
      <c r="G28" s="55">
        <f>SUM(G29:G31)</f>
        <v>147.72999999999999</v>
      </c>
      <c r="H28" s="31">
        <v>0</v>
      </c>
      <c r="I28" s="13">
        <f t="shared" si="20"/>
        <v>43.067759899999999</v>
      </c>
      <c r="J28" s="13">
        <f>SUM(J29:J31)</f>
        <v>0</v>
      </c>
      <c r="K28" s="13">
        <f>SUM(K29:K31)</f>
        <v>0</v>
      </c>
      <c r="L28" s="13">
        <f>SUM(L29:L31)</f>
        <v>32.081111</v>
      </c>
      <c r="M28" s="13">
        <f>SUM(M29:M31)</f>
        <v>10.986648899999999</v>
      </c>
      <c r="N28" s="14">
        <f>I28-D28</f>
        <v>-104.66224009999999</v>
      </c>
      <c r="O28" s="14">
        <f>N28/D28*100</f>
        <v>-70.846977661950859</v>
      </c>
      <c r="P28" s="31">
        <v>0</v>
      </c>
      <c r="Q28" s="31">
        <v>0</v>
      </c>
      <c r="R28" s="31">
        <v>0</v>
      </c>
      <c r="S28" s="31">
        <v>0</v>
      </c>
      <c r="T28" s="14">
        <f>L28-G28</f>
        <v>-115.648889</v>
      </c>
      <c r="U28" s="14">
        <f>T28/G28*100</f>
        <v>-78.283956542340761</v>
      </c>
      <c r="V28" s="14">
        <f t="shared" si="8"/>
        <v>10.986648899999999</v>
      </c>
      <c r="W28" s="31">
        <v>100</v>
      </c>
      <c r="X28" s="34" t="s">
        <v>51</v>
      </c>
    </row>
    <row r="29" spans="1:24" s="16" customFormat="1" ht="39.75" customHeight="1" x14ac:dyDescent="0.15">
      <c r="A29" s="1" t="s">
        <v>78</v>
      </c>
      <c r="B29" s="17" t="s">
        <v>79</v>
      </c>
      <c r="C29" s="12" t="s">
        <v>61</v>
      </c>
      <c r="D29" s="55">
        <f t="shared" si="21"/>
        <v>27.402999999999999</v>
      </c>
      <c r="E29" s="31">
        <v>0</v>
      </c>
      <c r="F29" s="31">
        <v>0</v>
      </c>
      <c r="G29" s="55">
        <v>27.402999999999999</v>
      </c>
      <c r="H29" s="31">
        <v>0</v>
      </c>
      <c r="I29" s="13">
        <f t="shared" si="20"/>
        <v>14.998018</v>
      </c>
      <c r="J29" s="31">
        <v>0</v>
      </c>
      <c r="K29" s="31">
        <v>0</v>
      </c>
      <c r="L29" s="54">
        <v>14.414115000000001</v>
      </c>
      <c r="M29" s="101">
        <v>0.58390299999999995</v>
      </c>
      <c r="N29" s="14">
        <f t="shared" ref="N29:N31" si="23">I29-D29</f>
        <v>-12.404981999999999</v>
      </c>
      <c r="O29" s="14">
        <f t="shared" ref="O29:O30" si="24">N29/D29*100</f>
        <v>-45.268700507243729</v>
      </c>
      <c r="P29" s="31">
        <v>0</v>
      </c>
      <c r="Q29" s="31">
        <v>0</v>
      </c>
      <c r="R29" s="31">
        <v>0</v>
      </c>
      <c r="S29" s="31">
        <v>0</v>
      </c>
      <c r="T29" s="14">
        <f t="shared" ref="T29:T31" si="25">L29-G29</f>
        <v>-12.988884999999998</v>
      </c>
      <c r="U29" s="14">
        <f t="shared" ref="U29:U30" si="26">T29/G29*100</f>
        <v>-47.399500054738525</v>
      </c>
      <c r="V29" s="14">
        <f t="shared" ref="V29:V30" si="27">M29-H29</f>
        <v>0.58390299999999995</v>
      </c>
      <c r="W29" s="31">
        <v>100</v>
      </c>
      <c r="X29" s="34" t="s">
        <v>51</v>
      </c>
    </row>
    <row r="30" spans="1:24" s="16" customFormat="1" ht="39.75" customHeight="1" x14ac:dyDescent="0.15">
      <c r="A30" s="1" t="s">
        <v>80</v>
      </c>
      <c r="B30" s="17" t="s">
        <v>81</v>
      </c>
      <c r="C30" s="12" t="s">
        <v>61</v>
      </c>
      <c r="D30" s="55">
        <f t="shared" si="21"/>
        <v>120.327</v>
      </c>
      <c r="E30" s="31">
        <v>0</v>
      </c>
      <c r="F30" s="31">
        <v>0</v>
      </c>
      <c r="G30" s="55">
        <v>120.327</v>
      </c>
      <c r="H30" s="31">
        <v>0</v>
      </c>
      <c r="I30" s="13">
        <f t="shared" si="20"/>
        <v>10.671583</v>
      </c>
      <c r="J30" s="31">
        <v>0</v>
      </c>
      <c r="K30" s="31">
        <v>0</v>
      </c>
      <c r="L30" s="54">
        <v>10.067294</v>
      </c>
      <c r="M30" s="101">
        <v>0.60428899999999997</v>
      </c>
      <c r="N30" s="14">
        <f t="shared" si="23"/>
        <v>-109.655417</v>
      </c>
      <c r="O30" s="14">
        <f t="shared" si="24"/>
        <v>-91.131181696543578</v>
      </c>
      <c r="P30" s="31">
        <v>0</v>
      </c>
      <c r="Q30" s="31">
        <v>0</v>
      </c>
      <c r="R30" s="31">
        <v>0</v>
      </c>
      <c r="S30" s="31">
        <v>0</v>
      </c>
      <c r="T30" s="14">
        <f t="shared" si="25"/>
        <v>-110.25970599999999</v>
      </c>
      <c r="U30" s="14">
        <f t="shared" si="26"/>
        <v>-91.633387352796959</v>
      </c>
      <c r="V30" s="14">
        <f t="shared" si="27"/>
        <v>0.60428899999999997</v>
      </c>
      <c r="W30" s="31">
        <v>100</v>
      </c>
      <c r="X30" s="34" t="s">
        <v>51</v>
      </c>
    </row>
    <row r="31" spans="1:24" s="16" customFormat="1" ht="39.75" customHeight="1" x14ac:dyDescent="0.15">
      <c r="A31" s="1" t="s">
        <v>82</v>
      </c>
      <c r="B31" s="17" t="s">
        <v>83</v>
      </c>
      <c r="C31" s="12" t="s">
        <v>61</v>
      </c>
      <c r="D31" s="55">
        <f t="shared" si="21"/>
        <v>0</v>
      </c>
      <c r="E31" s="54">
        <f>SUM(E32:E45)</f>
        <v>0</v>
      </c>
      <c r="F31" s="54">
        <f>SUM(F32:F45)</f>
        <v>0</v>
      </c>
      <c r="G31" s="55">
        <f>SUM(G32:G45)</f>
        <v>0</v>
      </c>
      <c r="H31" s="55">
        <v>0</v>
      </c>
      <c r="I31" s="13">
        <f t="shared" si="20"/>
        <v>17.398158899999999</v>
      </c>
      <c r="J31" s="54">
        <f>SUM(J32:J45)</f>
        <v>0</v>
      </c>
      <c r="K31" s="54">
        <f>SUM(K32:K45)</f>
        <v>0</v>
      </c>
      <c r="L31" s="54">
        <f>SUM(L32:L45)</f>
        <v>7.5997019999999997</v>
      </c>
      <c r="M31" s="54">
        <f>SUM(M32:M45)</f>
        <v>9.7984568999999979</v>
      </c>
      <c r="N31" s="14">
        <f t="shared" si="23"/>
        <v>17.398158899999999</v>
      </c>
      <c r="O31" s="14">
        <v>100</v>
      </c>
      <c r="P31" s="31">
        <v>0</v>
      </c>
      <c r="Q31" s="31">
        <v>0</v>
      </c>
      <c r="R31" s="31">
        <v>0</v>
      </c>
      <c r="S31" s="31">
        <v>0</v>
      </c>
      <c r="T31" s="14">
        <f t="shared" si="25"/>
        <v>7.5997019999999997</v>
      </c>
      <c r="U31" s="14">
        <v>100</v>
      </c>
      <c r="V31" s="14">
        <f>M31-H31</f>
        <v>9.7984568999999979</v>
      </c>
      <c r="W31" s="14">
        <v>100</v>
      </c>
      <c r="X31" s="34" t="s">
        <v>51</v>
      </c>
    </row>
    <row r="32" spans="1:24" s="16" customFormat="1" ht="45" x14ac:dyDescent="0.15">
      <c r="A32" s="2" t="s">
        <v>82</v>
      </c>
      <c r="B32" s="65" t="s">
        <v>189</v>
      </c>
      <c r="C32" s="18" t="s">
        <v>84</v>
      </c>
      <c r="D32" s="56">
        <f t="shared" ref="D32:D34" si="28">SUM(E32:H32)</f>
        <v>0</v>
      </c>
      <c r="E32" s="57">
        <v>0</v>
      </c>
      <c r="F32" s="57">
        <v>0</v>
      </c>
      <c r="G32" s="75">
        <v>0</v>
      </c>
      <c r="H32" s="22">
        <v>0</v>
      </c>
      <c r="I32" s="57">
        <f t="shared" si="20"/>
        <v>4.1411999999999997E-2</v>
      </c>
      <c r="J32" s="22">
        <v>0</v>
      </c>
      <c r="K32" s="22">
        <v>0</v>
      </c>
      <c r="L32" s="102">
        <v>4.1411999999999997E-2</v>
      </c>
      <c r="M32" s="22">
        <v>0</v>
      </c>
      <c r="N32" s="45" t="s">
        <v>51</v>
      </c>
      <c r="O32" s="45" t="s">
        <v>51</v>
      </c>
      <c r="P32" s="45" t="s">
        <v>51</v>
      </c>
      <c r="Q32" s="45" t="s">
        <v>51</v>
      </c>
      <c r="R32" s="45" t="s">
        <v>51</v>
      </c>
      <c r="S32" s="45" t="s">
        <v>51</v>
      </c>
      <c r="T32" s="45" t="s">
        <v>51</v>
      </c>
      <c r="U32" s="45" t="s">
        <v>51</v>
      </c>
      <c r="V32" s="45" t="s">
        <v>51</v>
      </c>
      <c r="W32" s="45" t="s">
        <v>51</v>
      </c>
      <c r="X32" s="21" t="s">
        <v>218</v>
      </c>
    </row>
    <row r="33" spans="1:24" s="16" customFormat="1" ht="45" x14ac:dyDescent="0.15">
      <c r="A33" s="2" t="s">
        <v>82</v>
      </c>
      <c r="B33" s="66" t="s">
        <v>190</v>
      </c>
      <c r="C33" s="18" t="s">
        <v>85</v>
      </c>
      <c r="D33" s="56">
        <f t="shared" si="28"/>
        <v>0</v>
      </c>
      <c r="E33" s="57">
        <v>0</v>
      </c>
      <c r="F33" s="57">
        <v>0</v>
      </c>
      <c r="G33" s="75">
        <v>0</v>
      </c>
      <c r="H33" s="22">
        <v>0</v>
      </c>
      <c r="I33" s="57">
        <f t="shared" ref="I33:I60" si="29">SUM(J33:M33)</f>
        <v>4.1411999999999997E-2</v>
      </c>
      <c r="J33" s="22">
        <v>0</v>
      </c>
      <c r="K33" s="22">
        <v>0</v>
      </c>
      <c r="L33" s="102">
        <v>4.1411999999999997E-2</v>
      </c>
      <c r="M33" s="22">
        <v>0</v>
      </c>
      <c r="N33" s="45" t="s">
        <v>51</v>
      </c>
      <c r="O33" s="45" t="s">
        <v>51</v>
      </c>
      <c r="P33" s="45" t="s">
        <v>51</v>
      </c>
      <c r="Q33" s="45" t="s">
        <v>51</v>
      </c>
      <c r="R33" s="45" t="s">
        <v>51</v>
      </c>
      <c r="S33" s="45" t="s">
        <v>51</v>
      </c>
      <c r="T33" s="45" t="s">
        <v>51</v>
      </c>
      <c r="U33" s="45" t="s">
        <v>51</v>
      </c>
      <c r="V33" s="45" t="s">
        <v>51</v>
      </c>
      <c r="W33" s="45" t="s">
        <v>51</v>
      </c>
      <c r="X33" s="21" t="s">
        <v>218</v>
      </c>
    </row>
    <row r="34" spans="1:24" s="16" customFormat="1" ht="67.5" x14ac:dyDescent="0.15">
      <c r="A34" s="2" t="s">
        <v>82</v>
      </c>
      <c r="B34" s="67" t="s">
        <v>191</v>
      </c>
      <c r="C34" s="18" t="s">
        <v>86</v>
      </c>
      <c r="D34" s="56">
        <f t="shared" si="28"/>
        <v>0</v>
      </c>
      <c r="E34" s="57">
        <v>0</v>
      </c>
      <c r="F34" s="57">
        <v>0</v>
      </c>
      <c r="G34" s="75">
        <v>0</v>
      </c>
      <c r="H34" s="22">
        <v>0</v>
      </c>
      <c r="I34" s="57">
        <f>SUM(J34:M34)</f>
        <v>7.4676140000000002</v>
      </c>
      <c r="J34" s="22">
        <v>0</v>
      </c>
      <c r="K34" s="22">
        <v>0</v>
      </c>
      <c r="L34" s="102">
        <v>7.4676140000000002</v>
      </c>
      <c r="M34" s="22">
        <v>0</v>
      </c>
      <c r="N34" s="45" t="s">
        <v>51</v>
      </c>
      <c r="O34" s="45" t="s">
        <v>51</v>
      </c>
      <c r="P34" s="45" t="s">
        <v>51</v>
      </c>
      <c r="Q34" s="45" t="s">
        <v>51</v>
      </c>
      <c r="R34" s="45" t="s">
        <v>51</v>
      </c>
      <c r="S34" s="45" t="s">
        <v>51</v>
      </c>
      <c r="T34" s="45" t="s">
        <v>51</v>
      </c>
      <c r="U34" s="45" t="s">
        <v>51</v>
      </c>
      <c r="V34" s="45" t="s">
        <v>51</v>
      </c>
      <c r="W34" s="45" t="s">
        <v>51</v>
      </c>
      <c r="X34" s="21" t="s">
        <v>218</v>
      </c>
    </row>
    <row r="35" spans="1:24" s="16" customFormat="1" ht="45" x14ac:dyDescent="0.15">
      <c r="A35" s="2" t="s">
        <v>82</v>
      </c>
      <c r="B35" s="67" t="s">
        <v>143</v>
      </c>
      <c r="C35" s="18" t="s">
        <v>144</v>
      </c>
      <c r="D35" s="76" t="s">
        <v>51</v>
      </c>
      <c r="E35" s="75" t="s">
        <v>51</v>
      </c>
      <c r="F35" s="75" t="s">
        <v>51</v>
      </c>
      <c r="G35" s="75" t="s">
        <v>51</v>
      </c>
      <c r="H35" s="75" t="s">
        <v>51</v>
      </c>
      <c r="I35" s="57">
        <f t="shared" ref="I35:I36" si="30">SUM(J35:M35)</f>
        <v>4.9264000000000002E-2</v>
      </c>
      <c r="J35" s="22">
        <v>0</v>
      </c>
      <c r="K35" s="22">
        <v>0</v>
      </c>
      <c r="L35" s="102">
        <v>4.9264000000000002E-2</v>
      </c>
      <c r="M35" s="22">
        <v>0</v>
      </c>
      <c r="N35" s="18" t="s">
        <v>51</v>
      </c>
      <c r="O35" s="18" t="s">
        <v>51</v>
      </c>
      <c r="P35" s="18" t="s">
        <v>51</v>
      </c>
      <c r="Q35" s="18" t="s">
        <v>51</v>
      </c>
      <c r="R35" s="18" t="s">
        <v>51</v>
      </c>
      <c r="S35" s="18" t="s">
        <v>51</v>
      </c>
      <c r="T35" s="18" t="s">
        <v>51</v>
      </c>
      <c r="U35" s="18" t="s">
        <v>51</v>
      </c>
      <c r="V35" s="18" t="s">
        <v>51</v>
      </c>
      <c r="W35" s="18" t="s">
        <v>51</v>
      </c>
      <c r="X35" s="21" t="s">
        <v>218</v>
      </c>
    </row>
    <row r="36" spans="1:24" s="16" customFormat="1" ht="56.25" x14ac:dyDescent="0.15">
      <c r="A36" s="2" t="s">
        <v>82</v>
      </c>
      <c r="B36" s="67" t="s">
        <v>193</v>
      </c>
      <c r="C36" s="24" t="s">
        <v>145</v>
      </c>
      <c r="D36" s="76" t="s">
        <v>51</v>
      </c>
      <c r="E36" s="75" t="s">
        <v>51</v>
      </c>
      <c r="F36" s="75" t="s">
        <v>51</v>
      </c>
      <c r="G36" s="75" t="s">
        <v>51</v>
      </c>
      <c r="H36" s="75" t="s">
        <v>51</v>
      </c>
      <c r="I36" s="57">
        <f t="shared" si="30"/>
        <v>1.0793109999999999</v>
      </c>
      <c r="J36" s="22">
        <v>0</v>
      </c>
      <c r="K36" s="22">
        <v>0</v>
      </c>
      <c r="L36" s="103">
        <v>0</v>
      </c>
      <c r="M36" s="102">
        <v>1.0793109999999999</v>
      </c>
      <c r="N36" s="18" t="s">
        <v>51</v>
      </c>
      <c r="O36" s="18" t="s">
        <v>51</v>
      </c>
      <c r="P36" s="18" t="s">
        <v>51</v>
      </c>
      <c r="Q36" s="18" t="s">
        <v>51</v>
      </c>
      <c r="R36" s="18" t="s">
        <v>51</v>
      </c>
      <c r="S36" s="18" t="s">
        <v>51</v>
      </c>
      <c r="T36" s="18" t="s">
        <v>51</v>
      </c>
      <c r="U36" s="18" t="s">
        <v>51</v>
      </c>
      <c r="V36" s="18" t="s">
        <v>51</v>
      </c>
      <c r="W36" s="18" t="s">
        <v>51</v>
      </c>
      <c r="X36" s="21" t="s">
        <v>218</v>
      </c>
    </row>
    <row r="37" spans="1:24" s="16" customFormat="1" ht="56.25" x14ac:dyDescent="0.15">
      <c r="A37" s="2" t="s">
        <v>82</v>
      </c>
      <c r="B37" s="67" t="s">
        <v>194</v>
      </c>
      <c r="C37" s="24" t="s">
        <v>192</v>
      </c>
      <c r="D37" s="76" t="s">
        <v>51</v>
      </c>
      <c r="E37" s="75" t="s">
        <v>51</v>
      </c>
      <c r="F37" s="75" t="s">
        <v>51</v>
      </c>
      <c r="G37" s="75" t="s">
        <v>51</v>
      </c>
      <c r="H37" s="75" t="s">
        <v>51</v>
      </c>
      <c r="I37" s="57">
        <f t="shared" ref="I37" si="31">SUM(J37:M37)</f>
        <v>0.98523700000000003</v>
      </c>
      <c r="J37" s="22">
        <v>0</v>
      </c>
      <c r="K37" s="22">
        <v>0</v>
      </c>
      <c r="L37" s="103">
        <v>0</v>
      </c>
      <c r="M37" s="102">
        <v>0.98523700000000003</v>
      </c>
      <c r="N37" s="18" t="s">
        <v>51</v>
      </c>
      <c r="O37" s="18" t="s">
        <v>51</v>
      </c>
      <c r="P37" s="18" t="s">
        <v>51</v>
      </c>
      <c r="Q37" s="18" t="s">
        <v>51</v>
      </c>
      <c r="R37" s="18" t="s">
        <v>51</v>
      </c>
      <c r="S37" s="18" t="s">
        <v>51</v>
      </c>
      <c r="T37" s="18" t="s">
        <v>51</v>
      </c>
      <c r="U37" s="18" t="s">
        <v>51</v>
      </c>
      <c r="V37" s="18" t="s">
        <v>51</v>
      </c>
      <c r="W37" s="18" t="s">
        <v>51</v>
      </c>
      <c r="X37" s="21" t="s">
        <v>218</v>
      </c>
    </row>
    <row r="38" spans="1:24" s="16" customFormat="1" ht="56.25" x14ac:dyDescent="0.15">
      <c r="A38" s="2" t="s">
        <v>82</v>
      </c>
      <c r="B38" s="67" t="s">
        <v>195</v>
      </c>
      <c r="C38" s="24" t="s">
        <v>146</v>
      </c>
      <c r="D38" s="76" t="s">
        <v>51</v>
      </c>
      <c r="E38" s="75" t="s">
        <v>51</v>
      </c>
      <c r="F38" s="75" t="s">
        <v>51</v>
      </c>
      <c r="G38" s="75" t="s">
        <v>51</v>
      </c>
      <c r="H38" s="75" t="s">
        <v>51</v>
      </c>
      <c r="I38" s="57">
        <f>SUM(J38:M38)</f>
        <v>0.13380900000000001</v>
      </c>
      <c r="J38" s="22">
        <v>0</v>
      </c>
      <c r="K38" s="22">
        <v>0</v>
      </c>
      <c r="L38" s="102">
        <v>0</v>
      </c>
      <c r="M38" s="102">
        <v>0.13380900000000001</v>
      </c>
      <c r="N38" s="18" t="s">
        <v>51</v>
      </c>
      <c r="O38" s="18" t="s">
        <v>51</v>
      </c>
      <c r="P38" s="18" t="s">
        <v>51</v>
      </c>
      <c r="Q38" s="18" t="s">
        <v>51</v>
      </c>
      <c r="R38" s="18" t="s">
        <v>51</v>
      </c>
      <c r="S38" s="18" t="s">
        <v>51</v>
      </c>
      <c r="T38" s="18" t="s">
        <v>51</v>
      </c>
      <c r="U38" s="18" t="s">
        <v>51</v>
      </c>
      <c r="V38" s="18" t="s">
        <v>51</v>
      </c>
      <c r="W38" s="18" t="s">
        <v>51</v>
      </c>
      <c r="X38" s="21" t="s">
        <v>219</v>
      </c>
    </row>
    <row r="39" spans="1:24" s="16" customFormat="1" ht="56.25" x14ac:dyDescent="0.15">
      <c r="A39" s="2" t="s">
        <v>82</v>
      </c>
      <c r="B39" s="67" t="s">
        <v>196</v>
      </c>
      <c r="C39" s="24" t="s">
        <v>197</v>
      </c>
      <c r="D39" s="76" t="s">
        <v>51</v>
      </c>
      <c r="E39" s="75" t="s">
        <v>51</v>
      </c>
      <c r="F39" s="75" t="s">
        <v>51</v>
      </c>
      <c r="G39" s="75" t="s">
        <v>51</v>
      </c>
      <c r="H39" s="75" t="s">
        <v>51</v>
      </c>
      <c r="I39" s="57">
        <f>SUM(J39:M39)</f>
        <v>0.58794400000000002</v>
      </c>
      <c r="J39" s="22">
        <v>0</v>
      </c>
      <c r="K39" s="22">
        <v>0</v>
      </c>
      <c r="L39" s="102">
        <v>0</v>
      </c>
      <c r="M39" s="102">
        <v>0.58794400000000002</v>
      </c>
      <c r="N39" s="18" t="s">
        <v>51</v>
      </c>
      <c r="O39" s="18" t="s">
        <v>51</v>
      </c>
      <c r="P39" s="18" t="s">
        <v>51</v>
      </c>
      <c r="Q39" s="18" t="s">
        <v>51</v>
      </c>
      <c r="R39" s="18" t="s">
        <v>51</v>
      </c>
      <c r="S39" s="18" t="s">
        <v>51</v>
      </c>
      <c r="T39" s="18" t="s">
        <v>51</v>
      </c>
      <c r="U39" s="18" t="s">
        <v>51</v>
      </c>
      <c r="V39" s="18" t="s">
        <v>51</v>
      </c>
      <c r="W39" s="18" t="s">
        <v>51</v>
      </c>
      <c r="X39" s="21" t="s">
        <v>219</v>
      </c>
    </row>
    <row r="40" spans="1:24" s="16" customFormat="1" ht="45" x14ac:dyDescent="0.15">
      <c r="A40" s="2" t="s">
        <v>82</v>
      </c>
      <c r="B40" s="67" t="s">
        <v>198</v>
      </c>
      <c r="C40" s="25" t="s">
        <v>199</v>
      </c>
      <c r="D40" s="76" t="s">
        <v>51</v>
      </c>
      <c r="E40" s="75" t="s">
        <v>51</v>
      </c>
      <c r="F40" s="75" t="s">
        <v>51</v>
      </c>
      <c r="G40" s="75" t="s">
        <v>51</v>
      </c>
      <c r="H40" s="75" t="s">
        <v>51</v>
      </c>
      <c r="I40" s="57">
        <f t="shared" ref="I40" si="32">SUM(J40:M40)</f>
        <v>3.9047999999999999E-2</v>
      </c>
      <c r="J40" s="22">
        <v>0</v>
      </c>
      <c r="K40" s="22">
        <v>0</v>
      </c>
      <c r="L40" s="103">
        <v>0</v>
      </c>
      <c r="M40" s="22">
        <v>3.9047999999999999E-2</v>
      </c>
      <c r="N40" s="18" t="s">
        <v>51</v>
      </c>
      <c r="O40" s="18" t="s">
        <v>51</v>
      </c>
      <c r="P40" s="18" t="s">
        <v>51</v>
      </c>
      <c r="Q40" s="18" t="s">
        <v>51</v>
      </c>
      <c r="R40" s="18" t="s">
        <v>51</v>
      </c>
      <c r="S40" s="18" t="s">
        <v>51</v>
      </c>
      <c r="T40" s="18" t="s">
        <v>51</v>
      </c>
      <c r="U40" s="18" t="s">
        <v>51</v>
      </c>
      <c r="V40" s="18" t="s">
        <v>51</v>
      </c>
      <c r="W40" s="18" t="s">
        <v>51</v>
      </c>
      <c r="X40" s="35" t="s">
        <v>147</v>
      </c>
    </row>
    <row r="41" spans="1:24" s="16" customFormat="1" ht="45" x14ac:dyDescent="0.15">
      <c r="A41" s="2" t="s">
        <v>82</v>
      </c>
      <c r="B41" s="67" t="s">
        <v>200</v>
      </c>
      <c r="C41" s="25" t="s">
        <v>201</v>
      </c>
      <c r="D41" s="76" t="s">
        <v>51</v>
      </c>
      <c r="E41" s="75" t="s">
        <v>51</v>
      </c>
      <c r="F41" s="75" t="s">
        <v>51</v>
      </c>
      <c r="G41" s="75" t="s">
        <v>51</v>
      </c>
      <c r="H41" s="75" t="s">
        <v>51</v>
      </c>
      <c r="I41" s="57">
        <f t="shared" si="29"/>
        <v>0.127139</v>
      </c>
      <c r="J41" s="22">
        <v>0</v>
      </c>
      <c r="K41" s="22">
        <v>0</v>
      </c>
      <c r="L41" s="103">
        <v>0</v>
      </c>
      <c r="M41" s="22">
        <v>0.127139</v>
      </c>
      <c r="N41" s="18" t="s">
        <v>51</v>
      </c>
      <c r="O41" s="18" t="s">
        <v>51</v>
      </c>
      <c r="P41" s="18" t="s">
        <v>51</v>
      </c>
      <c r="Q41" s="18" t="s">
        <v>51</v>
      </c>
      <c r="R41" s="18" t="s">
        <v>51</v>
      </c>
      <c r="S41" s="18" t="s">
        <v>51</v>
      </c>
      <c r="T41" s="18" t="s">
        <v>51</v>
      </c>
      <c r="U41" s="18" t="s">
        <v>51</v>
      </c>
      <c r="V41" s="18" t="s">
        <v>51</v>
      </c>
      <c r="W41" s="18" t="s">
        <v>51</v>
      </c>
      <c r="X41" s="35" t="s">
        <v>147</v>
      </c>
    </row>
    <row r="42" spans="1:24" s="16" customFormat="1" ht="45" x14ac:dyDescent="0.15">
      <c r="A42" s="2" t="s">
        <v>82</v>
      </c>
      <c r="B42" s="67" t="s">
        <v>202</v>
      </c>
      <c r="C42" s="25" t="s">
        <v>203</v>
      </c>
      <c r="D42" s="76" t="s">
        <v>51</v>
      </c>
      <c r="E42" s="75" t="s">
        <v>51</v>
      </c>
      <c r="F42" s="75" t="s">
        <v>51</v>
      </c>
      <c r="G42" s="75" t="s">
        <v>51</v>
      </c>
      <c r="H42" s="75" t="s">
        <v>51</v>
      </c>
      <c r="I42" s="57">
        <f t="shared" si="29"/>
        <v>0.308527</v>
      </c>
      <c r="J42" s="22">
        <v>0</v>
      </c>
      <c r="K42" s="22">
        <v>0</v>
      </c>
      <c r="L42" s="103">
        <v>0</v>
      </c>
      <c r="M42" s="22">
        <v>0.308527</v>
      </c>
      <c r="N42" s="18" t="s">
        <v>51</v>
      </c>
      <c r="O42" s="18" t="s">
        <v>51</v>
      </c>
      <c r="P42" s="18" t="s">
        <v>51</v>
      </c>
      <c r="Q42" s="18" t="s">
        <v>51</v>
      </c>
      <c r="R42" s="18" t="s">
        <v>51</v>
      </c>
      <c r="S42" s="18" t="s">
        <v>51</v>
      </c>
      <c r="T42" s="18" t="s">
        <v>51</v>
      </c>
      <c r="U42" s="18" t="s">
        <v>51</v>
      </c>
      <c r="V42" s="18" t="s">
        <v>51</v>
      </c>
      <c r="W42" s="18" t="s">
        <v>51</v>
      </c>
      <c r="X42" s="35" t="s">
        <v>147</v>
      </c>
    </row>
    <row r="43" spans="1:24" s="16" customFormat="1" ht="56.25" x14ac:dyDescent="0.15">
      <c r="A43" s="2" t="s">
        <v>82</v>
      </c>
      <c r="B43" s="67" t="s">
        <v>204</v>
      </c>
      <c r="C43" s="25" t="s">
        <v>205</v>
      </c>
      <c r="D43" s="76" t="s">
        <v>51</v>
      </c>
      <c r="E43" s="75" t="s">
        <v>51</v>
      </c>
      <c r="F43" s="75" t="s">
        <v>51</v>
      </c>
      <c r="G43" s="75" t="s">
        <v>51</v>
      </c>
      <c r="H43" s="75" t="s">
        <v>51</v>
      </c>
      <c r="I43" s="57">
        <f t="shared" ref="I43:I44" si="33">SUM(J43:M43)</f>
        <v>5.2892839999999994</v>
      </c>
      <c r="J43" s="22">
        <v>0</v>
      </c>
      <c r="K43" s="22">
        <v>0</v>
      </c>
      <c r="L43" s="102">
        <v>0</v>
      </c>
      <c r="M43" s="104">
        <v>5.2892839999999994</v>
      </c>
      <c r="N43" s="18" t="s">
        <v>51</v>
      </c>
      <c r="O43" s="18" t="s">
        <v>51</v>
      </c>
      <c r="P43" s="18" t="s">
        <v>51</v>
      </c>
      <c r="Q43" s="18" t="s">
        <v>51</v>
      </c>
      <c r="R43" s="18" t="s">
        <v>51</v>
      </c>
      <c r="S43" s="18" t="s">
        <v>51</v>
      </c>
      <c r="T43" s="18" t="s">
        <v>51</v>
      </c>
      <c r="U43" s="18" t="s">
        <v>51</v>
      </c>
      <c r="V43" s="18" t="s">
        <v>51</v>
      </c>
      <c r="W43" s="18" t="s">
        <v>51</v>
      </c>
      <c r="X43" s="21" t="s">
        <v>219</v>
      </c>
    </row>
    <row r="44" spans="1:24" s="16" customFormat="1" ht="56.25" x14ac:dyDescent="0.15">
      <c r="A44" s="2" t="s">
        <v>82</v>
      </c>
      <c r="B44" s="67" t="s">
        <v>206</v>
      </c>
      <c r="C44" s="25" t="s">
        <v>207</v>
      </c>
      <c r="D44" s="76" t="s">
        <v>51</v>
      </c>
      <c r="E44" s="75" t="s">
        <v>51</v>
      </c>
      <c r="F44" s="75" t="s">
        <v>51</v>
      </c>
      <c r="G44" s="75" t="s">
        <v>51</v>
      </c>
      <c r="H44" s="75" t="s">
        <v>51</v>
      </c>
      <c r="I44" s="57">
        <f t="shared" si="33"/>
        <v>1.2222245</v>
      </c>
      <c r="J44" s="22">
        <v>0</v>
      </c>
      <c r="K44" s="22">
        <v>0</v>
      </c>
      <c r="L44" s="102">
        <v>0</v>
      </c>
      <c r="M44" s="104">
        <v>1.2222245</v>
      </c>
      <c r="N44" s="18" t="s">
        <v>51</v>
      </c>
      <c r="O44" s="18" t="s">
        <v>51</v>
      </c>
      <c r="P44" s="18" t="s">
        <v>51</v>
      </c>
      <c r="Q44" s="18" t="s">
        <v>51</v>
      </c>
      <c r="R44" s="18" t="s">
        <v>51</v>
      </c>
      <c r="S44" s="18" t="s">
        <v>51</v>
      </c>
      <c r="T44" s="18" t="s">
        <v>51</v>
      </c>
      <c r="U44" s="18" t="s">
        <v>51</v>
      </c>
      <c r="V44" s="18" t="s">
        <v>51</v>
      </c>
      <c r="W44" s="18" t="s">
        <v>51</v>
      </c>
      <c r="X44" s="21" t="s">
        <v>219</v>
      </c>
    </row>
    <row r="45" spans="1:24" s="16" customFormat="1" ht="67.5" x14ac:dyDescent="0.15">
      <c r="A45" s="2" t="s">
        <v>82</v>
      </c>
      <c r="B45" s="66" t="s">
        <v>228</v>
      </c>
      <c r="C45" s="25" t="s">
        <v>229</v>
      </c>
      <c r="D45" s="76" t="s">
        <v>51</v>
      </c>
      <c r="E45" s="75" t="s">
        <v>51</v>
      </c>
      <c r="F45" s="75" t="s">
        <v>51</v>
      </c>
      <c r="G45" s="75" t="s">
        <v>51</v>
      </c>
      <c r="H45" s="75" t="s">
        <v>51</v>
      </c>
      <c r="I45" s="57">
        <f t="shared" ref="I45" si="34">SUM(J45:M45)</f>
        <v>2.5933399999999999E-2</v>
      </c>
      <c r="J45" s="22">
        <v>0</v>
      </c>
      <c r="K45" s="22">
        <v>0</v>
      </c>
      <c r="L45" s="102">
        <v>0</v>
      </c>
      <c r="M45" s="104">
        <v>2.5933399999999999E-2</v>
      </c>
      <c r="N45" s="18" t="s">
        <v>51</v>
      </c>
      <c r="O45" s="18" t="s">
        <v>51</v>
      </c>
      <c r="P45" s="18" t="s">
        <v>51</v>
      </c>
      <c r="Q45" s="18" t="s">
        <v>51</v>
      </c>
      <c r="R45" s="18" t="s">
        <v>51</v>
      </c>
      <c r="S45" s="18" t="s">
        <v>51</v>
      </c>
      <c r="T45" s="18" t="s">
        <v>51</v>
      </c>
      <c r="U45" s="18" t="s">
        <v>51</v>
      </c>
      <c r="V45" s="18" t="s">
        <v>51</v>
      </c>
      <c r="W45" s="18" t="s">
        <v>51</v>
      </c>
      <c r="X45" s="21" t="s">
        <v>219</v>
      </c>
    </row>
    <row r="46" spans="1:24" s="16" customFormat="1" ht="39.75" customHeight="1" x14ac:dyDescent="0.15">
      <c r="A46" s="1" t="s">
        <v>87</v>
      </c>
      <c r="B46" s="44" t="s">
        <v>88</v>
      </c>
      <c r="C46" s="12" t="s">
        <v>61</v>
      </c>
      <c r="D46" s="58">
        <v>0</v>
      </c>
      <c r="E46" s="31">
        <v>0</v>
      </c>
      <c r="F46" s="31">
        <v>0</v>
      </c>
      <c r="G46" s="31">
        <v>0</v>
      </c>
      <c r="H46" s="31">
        <v>0</v>
      </c>
      <c r="I46" s="13">
        <f t="shared" si="29"/>
        <v>0</v>
      </c>
      <c r="J46" s="31">
        <v>0</v>
      </c>
      <c r="K46" s="31">
        <v>0</v>
      </c>
      <c r="L46" s="54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4" t="s">
        <v>51</v>
      </c>
    </row>
    <row r="47" spans="1:24" s="16" customFormat="1" ht="39.75" customHeight="1" x14ac:dyDescent="0.15">
      <c r="A47" s="1" t="s">
        <v>89</v>
      </c>
      <c r="B47" s="44" t="s">
        <v>90</v>
      </c>
      <c r="C47" s="12" t="s">
        <v>61</v>
      </c>
      <c r="D47" s="58">
        <v>0</v>
      </c>
      <c r="E47" s="31">
        <v>0</v>
      </c>
      <c r="F47" s="31">
        <v>0</v>
      </c>
      <c r="G47" s="31">
        <v>0</v>
      </c>
      <c r="H47" s="31">
        <v>0</v>
      </c>
      <c r="I47" s="13">
        <f t="shared" si="29"/>
        <v>0</v>
      </c>
      <c r="J47" s="31">
        <v>0</v>
      </c>
      <c r="K47" s="31">
        <v>0</v>
      </c>
      <c r="L47" s="54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4" t="s">
        <v>51</v>
      </c>
    </row>
    <row r="48" spans="1:24" s="16" customFormat="1" ht="39.75" customHeight="1" x14ac:dyDescent="0.15">
      <c r="A48" s="1" t="s">
        <v>91</v>
      </c>
      <c r="B48" s="44" t="s">
        <v>92</v>
      </c>
      <c r="C48" s="12" t="s">
        <v>61</v>
      </c>
      <c r="D48" s="58">
        <v>0</v>
      </c>
      <c r="E48" s="31">
        <v>0</v>
      </c>
      <c r="F48" s="31">
        <v>0</v>
      </c>
      <c r="G48" s="31">
        <v>0</v>
      </c>
      <c r="H48" s="31">
        <v>0</v>
      </c>
      <c r="I48" s="13">
        <f t="shared" si="29"/>
        <v>0</v>
      </c>
      <c r="J48" s="31">
        <v>0</v>
      </c>
      <c r="K48" s="31">
        <v>0</v>
      </c>
      <c r="L48" s="54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4" t="s">
        <v>51</v>
      </c>
    </row>
    <row r="49" spans="1:24" s="16" customFormat="1" ht="39.75" customHeight="1" x14ac:dyDescent="0.15">
      <c r="A49" s="1" t="s">
        <v>93</v>
      </c>
      <c r="B49" s="44" t="s">
        <v>94</v>
      </c>
      <c r="C49" s="12" t="s">
        <v>61</v>
      </c>
      <c r="D49" s="58">
        <v>0</v>
      </c>
      <c r="E49" s="31">
        <v>0</v>
      </c>
      <c r="F49" s="31">
        <v>0</v>
      </c>
      <c r="G49" s="31">
        <v>0</v>
      </c>
      <c r="H49" s="31">
        <v>0</v>
      </c>
      <c r="I49" s="13">
        <f t="shared" si="29"/>
        <v>0</v>
      </c>
      <c r="J49" s="31">
        <v>0</v>
      </c>
      <c r="K49" s="31">
        <v>0</v>
      </c>
      <c r="L49" s="54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4" t="s">
        <v>51</v>
      </c>
    </row>
    <row r="50" spans="1:24" s="16" customFormat="1" ht="39.75" customHeight="1" x14ac:dyDescent="0.15">
      <c r="A50" s="1" t="s">
        <v>95</v>
      </c>
      <c r="B50" s="44" t="s">
        <v>96</v>
      </c>
      <c r="C50" s="12" t="s">
        <v>61</v>
      </c>
      <c r="D50" s="58">
        <v>0</v>
      </c>
      <c r="E50" s="31">
        <v>0</v>
      </c>
      <c r="F50" s="31">
        <v>0</v>
      </c>
      <c r="G50" s="31">
        <v>0</v>
      </c>
      <c r="H50" s="31">
        <v>0</v>
      </c>
      <c r="I50" s="13">
        <f t="shared" si="29"/>
        <v>0</v>
      </c>
      <c r="J50" s="31">
        <v>0</v>
      </c>
      <c r="K50" s="31">
        <v>0</v>
      </c>
      <c r="L50" s="54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4" t="s">
        <v>51</v>
      </c>
    </row>
    <row r="51" spans="1:24" s="16" customFormat="1" ht="68.25" customHeight="1" x14ac:dyDescent="0.15">
      <c r="A51" s="1" t="s">
        <v>95</v>
      </c>
      <c r="B51" s="44" t="s">
        <v>97</v>
      </c>
      <c r="C51" s="12" t="s">
        <v>61</v>
      </c>
      <c r="D51" s="58">
        <v>0</v>
      </c>
      <c r="E51" s="31">
        <v>0</v>
      </c>
      <c r="F51" s="31">
        <v>0</v>
      </c>
      <c r="G51" s="31">
        <v>0</v>
      </c>
      <c r="H51" s="31">
        <v>0</v>
      </c>
      <c r="I51" s="13">
        <f t="shared" si="29"/>
        <v>0</v>
      </c>
      <c r="J51" s="31">
        <v>0</v>
      </c>
      <c r="K51" s="31">
        <v>0</v>
      </c>
      <c r="L51" s="54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4" t="s">
        <v>51</v>
      </c>
    </row>
    <row r="52" spans="1:24" s="16" customFormat="1" ht="55.5" customHeight="1" x14ac:dyDescent="0.15">
      <c r="A52" s="1" t="s">
        <v>95</v>
      </c>
      <c r="B52" s="44" t="s">
        <v>98</v>
      </c>
      <c r="C52" s="12" t="s">
        <v>61</v>
      </c>
      <c r="D52" s="58">
        <v>0</v>
      </c>
      <c r="E52" s="31">
        <v>0</v>
      </c>
      <c r="F52" s="31">
        <v>0</v>
      </c>
      <c r="G52" s="31">
        <v>0</v>
      </c>
      <c r="H52" s="31">
        <v>0</v>
      </c>
      <c r="I52" s="13">
        <f t="shared" si="29"/>
        <v>0</v>
      </c>
      <c r="J52" s="31">
        <v>0</v>
      </c>
      <c r="K52" s="31">
        <v>0</v>
      </c>
      <c r="L52" s="54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4" t="s">
        <v>51</v>
      </c>
    </row>
    <row r="53" spans="1:24" s="16" customFormat="1" ht="49.5" customHeight="1" x14ac:dyDescent="0.15">
      <c r="A53" s="1" t="s">
        <v>95</v>
      </c>
      <c r="B53" s="44" t="s">
        <v>99</v>
      </c>
      <c r="C53" s="12" t="s">
        <v>61</v>
      </c>
      <c r="D53" s="58">
        <v>0</v>
      </c>
      <c r="E53" s="31">
        <v>0</v>
      </c>
      <c r="F53" s="31">
        <v>0</v>
      </c>
      <c r="G53" s="31">
        <v>0</v>
      </c>
      <c r="H53" s="31">
        <v>0</v>
      </c>
      <c r="I53" s="13">
        <f t="shared" si="29"/>
        <v>0</v>
      </c>
      <c r="J53" s="31">
        <v>0</v>
      </c>
      <c r="K53" s="31">
        <v>0</v>
      </c>
      <c r="L53" s="54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4" t="s">
        <v>51</v>
      </c>
    </row>
    <row r="54" spans="1:24" s="16" customFormat="1" ht="39.75" customHeight="1" x14ac:dyDescent="0.15">
      <c r="A54" s="1" t="s">
        <v>100</v>
      </c>
      <c r="B54" s="44" t="s">
        <v>96</v>
      </c>
      <c r="C54" s="12" t="s">
        <v>61</v>
      </c>
      <c r="D54" s="58">
        <v>0</v>
      </c>
      <c r="E54" s="31">
        <v>0</v>
      </c>
      <c r="F54" s="31">
        <v>0</v>
      </c>
      <c r="G54" s="31">
        <v>0</v>
      </c>
      <c r="H54" s="31">
        <v>0</v>
      </c>
      <c r="I54" s="13">
        <f t="shared" si="29"/>
        <v>0</v>
      </c>
      <c r="J54" s="31">
        <v>0</v>
      </c>
      <c r="K54" s="31">
        <v>0</v>
      </c>
      <c r="L54" s="54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4" t="s">
        <v>51</v>
      </c>
    </row>
    <row r="55" spans="1:24" s="16" customFormat="1" ht="39.75" customHeight="1" x14ac:dyDescent="0.15">
      <c r="A55" s="1" t="s">
        <v>100</v>
      </c>
      <c r="B55" s="44" t="s">
        <v>97</v>
      </c>
      <c r="C55" s="12" t="s">
        <v>61</v>
      </c>
      <c r="D55" s="58">
        <v>0</v>
      </c>
      <c r="E55" s="31">
        <v>0</v>
      </c>
      <c r="F55" s="31">
        <v>0</v>
      </c>
      <c r="G55" s="31">
        <v>0</v>
      </c>
      <c r="H55" s="31">
        <v>0</v>
      </c>
      <c r="I55" s="13">
        <f t="shared" si="29"/>
        <v>0</v>
      </c>
      <c r="J55" s="31">
        <v>0</v>
      </c>
      <c r="K55" s="31">
        <v>0</v>
      </c>
      <c r="L55" s="54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4" t="s">
        <v>51</v>
      </c>
    </row>
    <row r="56" spans="1:24" s="16" customFormat="1" ht="54" customHeight="1" x14ac:dyDescent="0.15">
      <c r="A56" s="1" t="s">
        <v>100</v>
      </c>
      <c r="B56" s="44" t="s">
        <v>98</v>
      </c>
      <c r="C56" s="12" t="s">
        <v>61</v>
      </c>
      <c r="D56" s="58">
        <v>0</v>
      </c>
      <c r="E56" s="31">
        <v>0</v>
      </c>
      <c r="F56" s="31">
        <v>0</v>
      </c>
      <c r="G56" s="31">
        <v>0</v>
      </c>
      <c r="H56" s="31">
        <v>0</v>
      </c>
      <c r="I56" s="13">
        <f t="shared" si="29"/>
        <v>0</v>
      </c>
      <c r="J56" s="31">
        <v>0</v>
      </c>
      <c r="K56" s="31">
        <v>0</v>
      </c>
      <c r="L56" s="54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4" t="s">
        <v>51</v>
      </c>
    </row>
    <row r="57" spans="1:24" s="16" customFormat="1" ht="57.75" customHeight="1" x14ac:dyDescent="0.15">
      <c r="A57" s="1" t="s">
        <v>100</v>
      </c>
      <c r="B57" s="44" t="s">
        <v>101</v>
      </c>
      <c r="C57" s="12" t="s">
        <v>61</v>
      </c>
      <c r="D57" s="58">
        <v>0</v>
      </c>
      <c r="E57" s="31">
        <v>0</v>
      </c>
      <c r="F57" s="31">
        <v>0</v>
      </c>
      <c r="G57" s="31">
        <v>0</v>
      </c>
      <c r="H57" s="31">
        <v>0</v>
      </c>
      <c r="I57" s="13">
        <f t="shared" si="29"/>
        <v>0</v>
      </c>
      <c r="J57" s="31">
        <v>0</v>
      </c>
      <c r="K57" s="31">
        <v>0</v>
      </c>
      <c r="L57" s="54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4" t="s">
        <v>51</v>
      </c>
    </row>
    <row r="58" spans="1:24" s="16" customFormat="1" ht="50.25" customHeight="1" x14ac:dyDescent="0.15">
      <c r="A58" s="1" t="s">
        <v>102</v>
      </c>
      <c r="B58" s="44" t="s">
        <v>103</v>
      </c>
      <c r="C58" s="12" t="s">
        <v>61</v>
      </c>
      <c r="D58" s="58">
        <v>0</v>
      </c>
      <c r="E58" s="31">
        <v>0</v>
      </c>
      <c r="F58" s="31">
        <v>0</v>
      </c>
      <c r="G58" s="31">
        <v>0</v>
      </c>
      <c r="H58" s="31">
        <v>0</v>
      </c>
      <c r="I58" s="13">
        <f t="shared" si="29"/>
        <v>0</v>
      </c>
      <c r="J58" s="31">
        <v>0</v>
      </c>
      <c r="K58" s="31">
        <v>0</v>
      </c>
      <c r="L58" s="54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4" t="s">
        <v>51</v>
      </c>
    </row>
    <row r="59" spans="1:24" s="16" customFormat="1" ht="39.75" customHeight="1" x14ac:dyDescent="0.15">
      <c r="A59" s="1" t="s">
        <v>104</v>
      </c>
      <c r="B59" s="44" t="s">
        <v>105</v>
      </c>
      <c r="C59" s="12" t="s">
        <v>61</v>
      </c>
      <c r="D59" s="58">
        <v>0</v>
      </c>
      <c r="E59" s="31">
        <v>0</v>
      </c>
      <c r="F59" s="31">
        <v>0</v>
      </c>
      <c r="G59" s="31">
        <v>0</v>
      </c>
      <c r="H59" s="31">
        <v>0</v>
      </c>
      <c r="I59" s="13">
        <f t="shared" si="29"/>
        <v>0</v>
      </c>
      <c r="J59" s="31">
        <v>0</v>
      </c>
      <c r="K59" s="31">
        <v>0</v>
      </c>
      <c r="L59" s="54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4" t="s">
        <v>51</v>
      </c>
    </row>
    <row r="60" spans="1:24" s="16" customFormat="1" ht="47.25" customHeight="1" x14ac:dyDescent="0.15">
      <c r="A60" s="1" t="s">
        <v>106</v>
      </c>
      <c r="B60" s="44" t="s">
        <v>107</v>
      </c>
      <c r="C60" s="12" t="s">
        <v>61</v>
      </c>
      <c r="D60" s="58">
        <v>0</v>
      </c>
      <c r="E60" s="31">
        <v>0</v>
      </c>
      <c r="F60" s="31">
        <v>0</v>
      </c>
      <c r="G60" s="31">
        <v>0</v>
      </c>
      <c r="H60" s="31">
        <v>0</v>
      </c>
      <c r="I60" s="13">
        <f t="shared" si="29"/>
        <v>0</v>
      </c>
      <c r="J60" s="31">
        <v>0</v>
      </c>
      <c r="K60" s="31">
        <v>0</v>
      </c>
      <c r="L60" s="54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4" t="s">
        <v>51</v>
      </c>
    </row>
    <row r="61" spans="1:24" s="16" customFormat="1" ht="21" x14ac:dyDescent="0.15">
      <c r="A61" s="1" t="s">
        <v>34</v>
      </c>
      <c r="B61" s="47" t="s">
        <v>35</v>
      </c>
      <c r="C61" s="12" t="s">
        <v>61</v>
      </c>
      <c r="D61" s="59">
        <f t="shared" ref="D61:D74" si="35">SUM(E61:H61)</f>
        <v>251.17579999999998</v>
      </c>
      <c r="E61" s="55">
        <f>SUM(E62+E75+E93)</f>
        <v>0</v>
      </c>
      <c r="F61" s="55">
        <f>SUM(F62+F75+F93)</f>
        <v>0</v>
      </c>
      <c r="G61" s="55">
        <f>SUM(G62+G75+G93)</f>
        <v>251.17579999999998</v>
      </c>
      <c r="H61" s="31">
        <v>0</v>
      </c>
      <c r="I61" s="13">
        <f>SUM(J61:M61)</f>
        <v>3.7998105000000004</v>
      </c>
      <c r="J61" s="55">
        <f>SUM(J62+J75+J93)</f>
        <v>0</v>
      </c>
      <c r="K61" s="55">
        <f>SUM(K62+K75+K93)</f>
        <v>0</v>
      </c>
      <c r="L61" s="55">
        <f>SUM(L62,L75,L93)</f>
        <v>0</v>
      </c>
      <c r="M61" s="55">
        <f>SUM(M62+M75+M93)</f>
        <v>3.7998105000000004</v>
      </c>
      <c r="N61" s="14">
        <f t="shared" ref="N61:N74" si="36">I61-D61</f>
        <v>-247.37598949999997</v>
      </c>
      <c r="O61" s="14">
        <f t="shared" ref="O61:O77" si="37">N61/D61*100</f>
        <v>-98.487190844022393</v>
      </c>
      <c r="P61" s="31">
        <v>0</v>
      </c>
      <c r="Q61" s="31">
        <v>0</v>
      </c>
      <c r="R61" s="31">
        <v>0</v>
      </c>
      <c r="S61" s="31">
        <v>0</v>
      </c>
      <c r="T61" s="14">
        <f t="shared" ref="T61:T74" si="38">L61-G61</f>
        <v>-251.17579999999998</v>
      </c>
      <c r="U61" s="14">
        <f t="shared" ref="U61:U77" si="39">T61/G61*100</f>
        <v>-100</v>
      </c>
      <c r="V61" s="31">
        <v>0</v>
      </c>
      <c r="W61" s="31">
        <v>0</v>
      </c>
      <c r="X61" s="36" t="s">
        <v>51</v>
      </c>
    </row>
    <row r="62" spans="1:24" s="16" customFormat="1" ht="31.5" x14ac:dyDescent="0.15">
      <c r="A62" s="1" t="s">
        <v>36</v>
      </c>
      <c r="B62" s="44" t="s">
        <v>37</v>
      </c>
      <c r="C62" s="12" t="s">
        <v>61</v>
      </c>
      <c r="D62" s="59">
        <f t="shared" si="35"/>
        <v>61.917999999999992</v>
      </c>
      <c r="E62" s="55">
        <f>SUM(E63,E68)</f>
        <v>0</v>
      </c>
      <c r="F62" s="55">
        <f>SUM(F63,F68)</f>
        <v>0</v>
      </c>
      <c r="G62" s="55">
        <f>SUM(G63+G68)</f>
        <v>61.917999999999992</v>
      </c>
      <c r="H62" s="31">
        <v>0</v>
      </c>
      <c r="I62" s="13">
        <f>SUM(J62:M62)</f>
        <v>2.1223735000000001</v>
      </c>
      <c r="J62" s="55">
        <f>SUM(J63,J68)</f>
        <v>0</v>
      </c>
      <c r="K62" s="55">
        <f>SUM(K63,K68)</f>
        <v>0</v>
      </c>
      <c r="L62" s="55">
        <f>SUM(L63,L68)</f>
        <v>0</v>
      </c>
      <c r="M62" s="55">
        <f>SUM(M63,M68)</f>
        <v>2.1223735000000001</v>
      </c>
      <c r="N62" s="14">
        <f t="shared" si="36"/>
        <v>-59.79562649999999</v>
      </c>
      <c r="O62" s="14">
        <f t="shared" si="37"/>
        <v>-96.572283503989141</v>
      </c>
      <c r="P62" s="31">
        <v>0</v>
      </c>
      <c r="Q62" s="31">
        <v>0</v>
      </c>
      <c r="R62" s="31">
        <v>0</v>
      </c>
      <c r="S62" s="31">
        <v>0</v>
      </c>
      <c r="T62" s="14">
        <f t="shared" si="38"/>
        <v>-61.917999999999992</v>
      </c>
      <c r="U62" s="14">
        <f t="shared" si="39"/>
        <v>-100</v>
      </c>
      <c r="V62" s="31">
        <v>0</v>
      </c>
      <c r="W62" s="31">
        <v>0</v>
      </c>
      <c r="X62" s="36" t="s">
        <v>51</v>
      </c>
    </row>
    <row r="63" spans="1:24" s="16" customFormat="1" ht="21" x14ac:dyDescent="0.15">
      <c r="A63" s="1" t="s">
        <v>38</v>
      </c>
      <c r="B63" s="44" t="s">
        <v>26</v>
      </c>
      <c r="C63" s="12" t="s">
        <v>61</v>
      </c>
      <c r="D63" s="59">
        <f t="shared" si="35"/>
        <v>42.838999999999999</v>
      </c>
      <c r="E63" s="55">
        <f>SUM(E64:E67)</f>
        <v>0</v>
      </c>
      <c r="F63" s="55">
        <f>SUM(F64:F67)</f>
        <v>0</v>
      </c>
      <c r="G63" s="55">
        <f>SUM(G64:G67)</f>
        <v>42.838999999999999</v>
      </c>
      <c r="H63" s="31">
        <v>0</v>
      </c>
      <c r="I63" s="13">
        <f>SUM(J63:M63)</f>
        <v>2.1223735000000001</v>
      </c>
      <c r="J63" s="55">
        <f>SUM(J64:J67)</f>
        <v>0</v>
      </c>
      <c r="K63" s="55">
        <f>SUM(K64:K67)</f>
        <v>0</v>
      </c>
      <c r="L63" s="55">
        <f>SUM(L64:L67)</f>
        <v>0</v>
      </c>
      <c r="M63" s="55">
        <f>SUM(M64:M67)</f>
        <v>2.1223735000000001</v>
      </c>
      <c r="N63" s="14">
        <f t="shared" si="36"/>
        <v>-40.716626499999997</v>
      </c>
      <c r="O63" s="14">
        <f t="shared" si="37"/>
        <v>-95.04569784542123</v>
      </c>
      <c r="P63" s="31">
        <v>0</v>
      </c>
      <c r="Q63" s="31">
        <v>0</v>
      </c>
      <c r="R63" s="31">
        <v>0</v>
      </c>
      <c r="S63" s="31">
        <v>0</v>
      </c>
      <c r="T63" s="14">
        <f t="shared" si="38"/>
        <v>-42.838999999999999</v>
      </c>
      <c r="U63" s="14">
        <f t="shared" si="39"/>
        <v>-100</v>
      </c>
      <c r="V63" s="31">
        <v>0</v>
      </c>
      <c r="W63" s="31">
        <v>0</v>
      </c>
      <c r="X63" s="36" t="s">
        <v>51</v>
      </c>
    </row>
    <row r="64" spans="1:24" s="16" customFormat="1" ht="12" x14ac:dyDescent="0.15">
      <c r="A64" s="2" t="s">
        <v>38</v>
      </c>
      <c r="B64" s="68" t="s">
        <v>151</v>
      </c>
      <c r="C64" s="25" t="s">
        <v>152</v>
      </c>
      <c r="D64" s="56">
        <f t="shared" si="35"/>
        <v>8.1280000000000001</v>
      </c>
      <c r="E64" s="60">
        <v>0</v>
      </c>
      <c r="F64" s="60">
        <v>0</v>
      </c>
      <c r="G64" s="69">
        <v>8.1280000000000001</v>
      </c>
      <c r="H64" s="22">
        <v>0</v>
      </c>
      <c r="I64" s="57">
        <f t="shared" ref="I64:I65" si="40">SUM(J64:M64)</f>
        <v>0</v>
      </c>
      <c r="J64" s="57">
        <v>0</v>
      </c>
      <c r="K64" s="57">
        <v>0</v>
      </c>
      <c r="L64" s="57">
        <v>0</v>
      </c>
      <c r="M64" s="57">
        <v>0</v>
      </c>
      <c r="N64" s="19">
        <f t="shared" si="36"/>
        <v>-8.1280000000000001</v>
      </c>
      <c r="O64" s="19">
        <f t="shared" si="37"/>
        <v>-100</v>
      </c>
      <c r="P64" s="22">
        <v>0</v>
      </c>
      <c r="Q64" s="22">
        <v>0</v>
      </c>
      <c r="R64" s="22">
        <v>0</v>
      </c>
      <c r="S64" s="22">
        <v>0</v>
      </c>
      <c r="T64" s="19">
        <f t="shared" si="38"/>
        <v>-8.1280000000000001</v>
      </c>
      <c r="U64" s="19">
        <f t="shared" si="39"/>
        <v>-100</v>
      </c>
      <c r="V64" s="22">
        <v>0</v>
      </c>
      <c r="W64" s="22">
        <v>0</v>
      </c>
      <c r="X64" s="37" t="s">
        <v>51</v>
      </c>
    </row>
    <row r="65" spans="1:24" s="16" customFormat="1" ht="33.75" x14ac:dyDescent="0.15">
      <c r="A65" s="2" t="s">
        <v>108</v>
      </c>
      <c r="B65" s="68" t="s">
        <v>109</v>
      </c>
      <c r="C65" s="24" t="s">
        <v>110</v>
      </c>
      <c r="D65" s="56">
        <f t="shared" si="35"/>
        <v>34.710999999999999</v>
      </c>
      <c r="E65" s="57">
        <v>0</v>
      </c>
      <c r="F65" s="57">
        <v>0</v>
      </c>
      <c r="G65" s="75">
        <v>34.710999999999999</v>
      </c>
      <c r="H65" s="22">
        <v>0</v>
      </c>
      <c r="I65" s="57">
        <f t="shared" si="40"/>
        <v>0</v>
      </c>
      <c r="J65" s="57">
        <v>0</v>
      </c>
      <c r="K65" s="57">
        <v>0</v>
      </c>
      <c r="L65" s="57">
        <v>0</v>
      </c>
      <c r="M65" s="57">
        <v>0</v>
      </c>
      <c r="N65" s="19">
        <f t="shared" si="36"/>
        <v>-34.710999999999999</v>
      </c>
      <c r="O65" s="19">
        <f t="shared" si="37"/>
        <v>-100</v>
      </c>
      <c r="P65" s="22">
        <v>0</v>
      </c>
      <c r="Q65" s="22">
        <v>0</v>
      </c>
      <c r="R65" s="22">
        <v>0</v>
      </c>
      <c r="S65" s="22">
        <v>0</v>
      </c>
      <c r="T65" s="19">
        <f t="shared" si="38"/>
        <v>-34.710999999999999</v>
      </c>
      <c r="U65" s="19">
        <f t="shared" si="39"/>
        <v>-100</v>
      </c>
      <c r="V65" s="22">
        <v>0</v>
      </c>
      <c r="W65" s="22">
        <v>0</v>
      </c>
      <c r="X65" s="37" t="s">
        <v>51</v>
      </c>
    </row>
    <row r="66" spans="1:24" s="16" customFormat="1" ht="22.5" x14ac:dyDescent="0.15">
      <c r="A66" s="2" t="s">
        <v>108</v>
      </c>
      <c r="B66" s="70" t="s">
        <v>224</v>
      </c>
      <c r="C66" s="49" t="s">
        <v>111</v>
      </c>
      <c r="D66" s="56">
        <f t="shared" ref="D66" si="41">SUM(E66:H66)</f>
        <v>0</v>
      </c>
      <c r="E66" s="57">
        <v>0</v>
      </c>
      <c r="F66" s="57">
        <v>0</v>
      </c>
      <c r="G66" s="75">
        <v>0</v>
      </c>
      <c r="H66" s="22">
        <v>0</v>
      </c>
      <c r="I66" s="57">
        <f t="shared" ref="I66" si="42">SUM(J66:M66)</f>
        <v>0</v>
      </c>
      <c r="J66" s="57">
        <v>0</v>
      </c>
      <c r="K66" s="57">
        <v>0</v>
      </c>
      <c r="L66" s="57">
        <v>0</v>
      </c>
      <c r="M66" s="57">
        <v>0</v>
      </c>
      <c r="N66" s="19">
        <f t="shared" ref="N66" si="43">I66-D66</f>
        <v>0</v>
      </c>
      <c r="O66" s="19">
        <v>0</v>
      </c>
      <c r="P66" s="22">
        <v>0</v>
      </c>
      <c r="Q66" s="22">
        <v>0</v>
      </c>
      <c r="R66" s="22">
        <v>0</v>
      </c>
      <c r="S66" s="22">
        <v>0</v>
      </c>
      <c r="T66" s="19">
        <f t="shared" ref="T66" si="44">L66-G66</f>
        <v>0</v>
      </c>
      <c r="U66" s="19">
        <v>0</v>
      </c>
      <c r="V66" s="22">
        <v>0</v>
      </c>
      <c r="W66" s="22">
        <v>0</v>
      </c>
      <c r="X66" s="37" t="s">
        <v>51</v>
      </c>
    </row>
    <row r="67" spans="1:24" s="6" customFormat="1" ht="56.25" x14ac:dyDescent="0.2">
      <c r="A67" s="2" t="s">
        <v>108</v>
      </c>
      <c r="B67" s="67" t="s">
        <v>208</v>
      </c>
      <c r="C67" s="24" t="s">
        <v>209</v>
      </c>
      <c r="D67" s="56" t="s">
        <v>51</v>
      </c>
      <c r="E67" s="57" t="s">
        <v>51</v>
      </c>
      <c r="F67" s="57" t="s">
        <v>51</v>
      </c>
      <c r="G67" s="61" t="s">
        <v>51</v>
      </c>
      <c r="H67" s="22" t="s">
        <v>51</v>
      </c>
      <c r="I67" s="57">
        <f>SUM(J67:M67)</f>
        <v>2.1223735000000001</v>
      </c>
      <c r="J67" s="57">
        <v>0</v>
      </c>
      <c r="K67" s="57">
        <v>0</v>
      </c>
      <c r="L67" s="57">
        <v>0</v>
      </c>
      <c r="M67" s="57">
        <v>2.1223735000000001</v>
      </c>
      <c r="N67" s="19" t="s">
        <v>51</v>
      </c>
      <c r="O67" s="19" t="s">
        <v>51</v>
      </c>
      <c r="P67" s="22" t="s">
        <v>51</v>
      </c>
      <c r="Q67" s="22" t="s">
        <v>51</v>
      </c>
      <c r="R67" s="22" t="s">
        <v>51</v>
      </c>
      <c r="S67" s="22" t="s">
        <v>51</v>
      </c>
      <c r="T67" s="19" t="s">
        <v>51</v>
      </c>
      <c r="U67" s="19" t="s">
        <v>51</v>
      </c>
      <c r="V67" s="22" t="s">
        <v>51</v>
      </c>
      <c r="W67" s="22" t="s">
        <v>51</v>
      </c>
      <c r="X67" s="35" t="s">
        <v>220</v>
      </c>
    </row>
    <row r="68" spans="1:24" s="16" customFormat="1" ht="31.5" x14ac:dyDescent="0.15">
      <c r="A68" s="1" t="s">
        <v>39</v>
      </c>
      <c r="B68" s="44" t="s">
        <v>27</v>
      </c>
      <c r="C68" s="12" t="s">
        <v>61</v>
      </c>
      <c r="D68" s="59">
        <f t="shared" si="35"/>
        <v>19.078999999999997</v>
      </c>
      <c r="E68" s="55">
        <f>SUM(E69:E74)</f>
        <v>0</v>
      </c>
      <c r="F68" s="55">
        <f>SUM(F69:F74)</f>
        <v>0</v>
      </c>
      <c r="G68" s="55">
        <f>SUM(G69:G74)</f>
        <v>19.078999999999997</v>
      </c>
      <c r="H68" s="31">
        <v>0</v>
      </c>
      <c r="I68" s="13">
        <f t="shared" ref="I68:I74" si="45">SUM(J68:M68)</f>
        <v>0</v>
      </c>
      <c r="J68" s="55">
        <f>SUM(J69:J74)</f>
        <v>0</v>
      </c>
      <c r="K68" s="55">
        <f>SUM(K69:K74)</f>
        <v>0</v>
      </c>
      <c r="L68" s="55">
        <f>SUM(L69:L74)</f>
        <v>0</v>
      </c>
      <c r="M68" s="55">
        <f>SUM(M69:M74)</f>
        <v>0</v>
      </c>
      <c r="N68" s="14">
        <f t="shared" si="36"/>
        <v>-19.078999999999997</v>
      </c>
      <c r="O68" s="14">
        <f t="shared" si="37"/>
        <v>-100</v>
      </c>
      <c r="P68" s="31">
        <v>0</v>
      </c>
      <c r="Q68" s="31">
        <v>0</v>
      </c>
      <c r="R68" s="31">
        <v>0</v>
      </c>
      <c r="S68" s="31">
        <v>0</v>
      </c>
      <c r="T68" s="14">
        <f t="shared" si="38"/>
        <v>-19.078999999999997</v>
      </c>
      <c r="U68" s="14">
        <f t="shared" si="39"/>
        <v>-100</v>
      </c>
      <c r="V68" s="31">
        <v>0</v>
      </c>
      <c r="W68" s="31">
        <v>0</v>
      </c>
      <c r="X68" s="36" t="s">
        <v>51</v>
      </c>
    </row>
    <row r="69" spans="1:24" s="6" customFormat="1" ht="33.75" x14ac:dyDescent="0.2">
      <c r="A69" s="2" t="s">
        <v>39</v>
      </c>
      <c r="B69" s="68" t="s">
        <v>154</v>
      </c>
      <c r="C69" s="18" t="s">
        <v>153</v>
      </c>
      <c r="D69" s="56">
        <f t="shared" ref="D69:D73" si="46">SUM(E69:H69)</f>
        <v>7.9779999999999998</v>
      </c>
      <c r="E69" s="22">
        <v>0</v>
      </c>
      <c r="F69" s="22">
        <v>0</v>
      </c>
      <c r="G69" s="61">
        <v>7.9779999999999998</v>
      </c>
      <c r="H69" s="22">
        <v>0</v>
      </c>
      <c r="I69" s="57">
        <f t="shared" si="45"/>
        <v>0</v>
      </c>
      <c r="J69" s="22">
        <v>0</v>
      </c>
      <c r="K69" s="22">
        <v>0</v>
      </c>
      <c r="L69" s="57">
        <v>0</v>
      </c>
      <c r="M69" s="22">
        <v>0</v>
      </c>
      <c r="N69" s="19">
        <f t="shared" ref="N69:N73" si="47">I69-D69</f>
        <v>-7.9779999999999998</v>
      </c>
      <c r="O69" s="19">
        <f t="shared" ref="O69:O73" si="48">N69/D69*100</f>
        <v>-100</v>
      </c>
      <c r="P69" s="22">
        <v>0</v>
      </c>
      <c r="Q69" s="22">
        <v>0</v>
      </c>
      <c r="R69" s="22">
        <v>0</v>
      </c>
      <c r="S69" s="22">
        <v>0</v>
      </c>
      <c r="T69" s="19">
        <f t="shared" ref="T69:T73" si="49">L69-G69</f>
        <v>-7.9779999999999998</v>
      </c>
      <c r="U69" s="19">
        <f t="shared" ref="U69:U73" si="50">T69/G69*100</f>
        <v>-100</v>
      </c>
      <c r="V69" s="22">
        <v>0</v>
      </c>
      <c r="W69" s="22">
        <v>0</v>
      </c>
      <c r="X69" s="37" t="s">
        <v>51</v>
      </c>
    </row>
    <row r="70" spans="1:24" s="6" customFormat="1" ht="33.75" x14ac:dyDescent="0.2">
      <c r="A70" s="2" t="s">
        <v>39</v>
      </c>
      <c r="B70" s="68" t="s">
        <v>156</v>
      </c>
      <c r="C70" s="18" t="s">
        <v>155</v>
      </c>
      <c r="D70" s="56">
        <f t="shared" si="46"/>
        <v>8.9659999999999993</v>
      </c>
      <c r="E70" s="22">
        <v>0</v>
      </c>
      <c r="F70" s="22">
        <v>0</v>
      </c>
      <c r="G70" s="61">
        <v>8.9659999999999993</v>
      </c>
      <c r="H70" s="22">
        <v>0</v>
      </c>
      <c r="I70" s="57">
        <f t="shared" si="45"/>
        <v>0</v>
      </c>
      <c r="J70" s="22">
        <v>0</v>
      </c>
      <c r="K70" s="22">
        <v>0</v>
      </c>
      <c r="L70" s="57">
        <v>0</v>
      </c>
      <c r="M70" s="22">
        <v>0</v>
      </c>
      <c r="N70" s="19">
        <f t="shared" si="47"/>
        <v>-8.9659999999999993</v>
      </c>
      <c r="O70" s="19">
        <f t="shared" si="48"/>
        <v>-100</v>
      </c>
      <c r="P70" s="22">
        <v>0</v>
      </c>
      <c r="Q70" s="22">
        <v>0</v>
      </c>
      <c r="R70" s="22">
        <v>0</v>
      </c>
      <c r="S70" s="22">
        <v>0</v>
      </c>
      <c r="T70" s="19">
        <f t="shared" si="49"/>
        <v>-8.9659999999999993</v>
      </c>
      <c r="U70" s="19">
        <f t="shared" si="50"/>
        <v>-100</v>
      </c>
      <c r="V70" s="22">
        <v>0</v>
      </c>
      <c r="W70" s="22">
        <v>0</v>
      </c>
      <c r="X70" s="37" t="s">
        <v>51</v>
      </c>
    </row>
    <row r="71" spans="1:24" s="6" customFormat="1" ht="12" x14ac:dyDescent="0.2">
      <c r="A71" s="2" t="s">
        <v>39</v>
      </c>
      <c r="B71" s="68" t="s">
        <v>157</v>
      </c>
      <c r="C71" s="43" t="s">
        <v>158</v>
      </c>
      <c r="D71" s="56">
        <f t="shared" ref="D71:D72" si="51">SUM(E71:H71)</f>
        <v>0.255</v>
      </c>
      <c r="E71" s="22">
        <v>0</v>
      </c>
      <c r="F71" s="22">
        <v>0</v>
      </c>
      <c r="G71" s="61">
        <v>0.255</v>
      </c>
      <c r="H71" s="22">
        <v>0</v>
      </c>
      <c r="I71" s="57">
        <f t="shared" si="45"/>
        <v>0</v>
      </c>
      <c r="J71" s="22">
        <v>0</v>
      </c>
      <c r="K71" s="22">
        <v>0</v>
      </c>
      <c r="L71" s="57">
        <v>0</v>
      </c>
      <c r="M71" s="22">
        <v>0</v>
      </c>
      <c r="N71" s="19">
        <f t="shared" ref="N71:N72" si="52">I71-D71</f>
        <v>-0.255</v>
      </c>
      <c r="O71" s="19">
        <f t="shared" ref="O71:O72" si="53">N71/D71*100</f>
        <v>-100</v>
      </c>
      <c r="P71" s="22">
        <v>0</v>
      </c>
      <c r="Q71" s="22">
        <v>0</v>
      </c>
      <c r="R71" s="22">
        <v>0</v>
      </c>
      <c r="S71" s="22">
        <v>0</v>
      </c>
      <c r="T71" s="19">
        <f t="shared" ref="T71:T72" si="54">L71-G71</f>
        <v>-0.255</v>
      </c>
      <c r="U71" s="19">
        <f t="shared" ref="U71:U72" si="55">T71/G71*100</f>
        <v>-100</v>
      </c>
      <c r="V71" s="22">
        <v>0</v>
      </c>
      <c r="W71" s="22">
        <v>0</v>
      </c>
      <c r="X71" s="37" t="s">
        <v>51</v>
      </c>
    </row>
    <row r="72" spans="1:24" s="6" customFormat="1" ht="12" x14ac:dyDescent="0.2">
      <c r="A72" s="2" t="s">
        <v>39</v>
      </c>
      <c r="B72" s="68" t="s">
        <v>159</v>
      </c>
      <c r="C72" s="43" t="s">
        <v>160</v>
      </c>
      <c r="D72" s="56">
        <f t="shared" si="51"/>
        <v>0.61899999999999999</v>
      </c>
      <c r="E72" s="22">
        <v>0</v>
      </c>
      <c r="F72" s="22">
        <v>0</v>
      </c>
      <c r="G72" s="69">
        <v>0.61899999999999999</v>
      </c>
      <c r="H72" s="22">
        <v>0</v>
      </c>
      <c r="I72" s="57">
        <f t="shared" si="45"/>
        <v>0</v>
      </c>
      <c r="J72" s="22">
        <v>0</v>
      </c>
      <c r="K72" s="22">
        <v>0</v>
      </c>
      <c r="L72" s="57">
        <v>0</v>
      </c>
      <c r="M72" s="22">
        <v>0</v>
      </c>
      <c r="N72" s="19">
        <f t="shared" si="52"/>
        <v>-0.61899999999999999</v>
      </c>
      <c r="O72" s="19">
        <f t="shared" si="53"/>
        <v>-100</v>
      </c>
      <c r="P72" s="22">
        <v>0</v>
      </c>
      <c r="Q72" s="22">
        <v>0</v>
      </c>
      <c r="R72" s="22">
        <v>0</v>
      </c>
      <c r="S72" s="22">
        <v>0</v>
      </c>
      <c r="T72" s="19">
        <f t="shared" si="54"/>
        <v>-0.61899999999999999</v>
      </c>
      <c r="U72" s="19">
        <f t="shared" si="55"/>
        <v>-100</v>
      </c>
      <c r="V72" s="22">
        <v>0</v>
      </c>
      <c r="W72" s="22">
        <v>0</v>
      </c>
      <c r="X72" s="37" t="s">
        <v>51</v>
      </c>
    </row>
    <row r="73" spans="1:24" s="6" customFormat="1" ht="12" x14ac:dyDescent="0.2">
      <c r="A73" s="2" t="s">
        <v>39</v>
      </c>
      <c r="B73" s="68" t="s">
        <v>161</v>
      </c>
      <c r="C73" s="43" t="s">
        <v>162</v>
      </c>
      <c r="D73" s="56">
        <f t="shared" si="46"/>
        <v>0.61899999999999999</v>
      </c>
      <c r="E73" s="22">
        <v>0</v>
      </c>
      <c r="F73" s="22">
        <v>0</v>
      </c>
      <c r="G73" s="69">
        <v>0.61899999999999999</v>
      </c>
      <c r="H73" s="22">
        <v>0</v>
      </c>
      <c r="I73" s="57">
        <f t="shared" si="45"/>
        <v>0</v>
      </c>
      <c r="J73" s="22">
        <v>0</v>
      </c>
      <c r="K73" s="22">
        <v>0</v>
      </c>
      <c r="L73" s="57">
        <v>0</v>
      </c>
      <c r="M73" s="22">
        <v>0</v>
      </c>
      <c r="N73" s="19">
        <f t="shared" si="47"/>
        <v>-0.61899999999999999</v>
      </c>
      <c r="O73" s="19">
        <f t="shared" si="48"/>
        <v>-100</v>
      </c>
      <c r="P73" s="22">
        <v>0</v>
      </c>
      <c r="Q73" s="22">
        <v>0</v>
      </c>
      <c r="R73" s="22">
        <v>0</v>
      </c>
      <c r="S73" s="22">
        <v>0</v>
      </c>
      <c r="T73" s="19">
        <f t="shared" si="49"/>
        <v>-0.61899999999999999</v>
      </c>
      <c r="U73" s="19">
        <f t="shared" si="50"/>
        <v>-100</v>
      </c>
      <c r="V73" s="22">
        <v>0</v>
      </c>
      <c r="W73" s="22">
        <v>0</v>
      </c>
      <c r="X73" s="37" t="s">
        <v>51</v>
      </c>
    </row>
    <row r="74" spans="1:24" s="6" customFormat="1" ht="12" x14ac:dyDescent="0.2">
      <c r="A74" s="2" t="s">
        <v>39</v>
      </c>
      <c r="B74" s="68" t="s">
        <v>163</v>
      </c>
      <c r="C74" s="43" t="s">
        <v>164</v>
      </c>
      <c r="D74" s="56">
        <f t="shared" si="35"/>
        <v>0.64200000000000002</v>
      </c>
      <c r="E74" s="22">
        <v>0</v>
      </c>
      <c r="F74" s="22">
        <v>0</v>
      </c>
      <c r="G74" s="69">
        <v>0.64200000000000002</v>
      </c>
      <c r="H74" s="22">
        <v>0</v>
      </c>
      <c r="I74" s="57">
        <f t="shared" si="45"/>
        <v>0</v>
      </c>
      <c r="J74" s="22">
        <v>0</v>
      </c>
      <c r="K74" s="22">
        <v>0</v>
      </c>
      <c r="L74" s="57">
        <v>0</v>
      </c>
      <c r="M74" s="22">
        <v>0</v>
      </c>
      <c r="N74" s="19">
        <f t="shared" si="36"/>
        <v>-0.64200000000000002</v>
      </c>
      <c r="O74" s="19">
        <f t="shared" si="37"/>
        <v>-100</v>
      </c>
      <c r="P74" s="22">
        <v>0</v>
      </c>
      <c r="Q74" s="22">
        <v>0</v>
      </c>
      <c r="R74" s="22">
        <v>0</v>
      </c>
      <c r="S74" s="22">
        <v>0</v>
      </c>
      <c r="T74" s="19">
        <f t="shared" si="38"/>
        <v>-0.64200000000000002</v>
      </c>
      <c r="U74" s="19">
        <f t="shared" si="39"/>
        <v>-100</v>
      </c>
      <c r="V74" s="22">
        <v>0</v>
      </c>
      <c r="W74" s="22">
        <v>0</v>
      </c>
      <c r="X74" s="37" t="s">
        <v>51</v>
      </c>
    </row>
    <row r="75" spans="1:24" s="16" customFormat="1" ht="31.5" x14ac:dyDescent="0.15">
      <c r="A75" s="1" t="s">
        <v>40</v>
      </c>
      <c r="B75" s="20" t="s">
        <v>41</v>
      </c>
      <c r="C75" s="12" t="s">
        <v>61</v>
      </c>
      <c r="D75" s="59">
        <f t="shared" ref="D75:D113" si="56">SUM(E75:H75)</f>
        <v>68.911799999999999</v>
      </c>
      <c r="E75" s="55">
        <f>SUM(E76,E90)</f>
        <v>0</v>
      </c>
      <c r="F75" s="55">
        <f>SUM(F76,F90)</f>
        <v>0</v>
      </c>
      <c r="G75" s="55">
        <f>SUM(G76+G90)</f>
        <v>68.911799999999999</v>
      </c>
      <c r="H75" s="31">
        <v>0</v>
      </c>
      <c r="I75" s="13">
        <f t="shared" ref="I75:I94" si="57">SUM(J75:M75)</f>
        <v>1.6774370000000003</v>
      </c>
      <c r="J75" s="55">
        <f>SUM(J76,J90)</f>
        <v>0</v>
      </c>
      <c r="K75" s="55">
        <f>SUM(K76,K90)</f>
        <v>0</v>
      </c>
      <c r="L75" s="55">
        <f>SUM(L76,L90)</f>
        <v>0</v>
      </c>
      <c r="M75" s="55">
        <f>SUM(M76,M90)</f>
        <v>1.6774370000000003</v>
      </c>
      <c r="N75" s="14">
        <f t="shared" ref="N75:N77" si="58">I75-D75</f>
        <v>-67.234363000000002</v>
      </c>
      <c r="O75" s="14">
        <f t="shared" si="37"/>
        <v>-97.565820367484235</v>
      </c>
      <c r="P75" s="31">
        <v>0</v>
      </c>
      <c r="Q75" s="31">
        <v>0</v>
      </c>
      <c r="R75" s="31">
        <v>0</v>
      </c>
      <c r="S75" s="31">
        <v>0</v>
      </c>
      <c r="T75" s="14">
        <f>SUM(T76,T90)</f>
        <v>-68.911799999999999</v>
      </c>
      <c r="U75" s="14">
        <f t="shared" si="39"/>
        <v>-100</v>
      </c>
      <c r="V75" s="31">
        <v>0</v>
      </c>
      <c r="W75" s="31">
        <v>0</v>
      </c>
      <c r="X75" s="39" t="s">
        <v>51</v>
      </c>
    </row>
    <row r="76" spans="1:24" s="16" customFormat="1" ht="21" x14ac:dyDescent="0.15">
      <c r="A76" s="1" t="s">
        <v>42</v>
      </c>
      <c r="B76" s="20" t="s">
        <v>28</v>
      </c>
      <c r="C76" s="12" t="s">
        <v>61</v>
      </c>
      <c r="D76" s="59">
        <f t="shared" si="56"/>
        <v>61.518799999999999</v>
      </c>
      <c r="E76" s="55">
        <f>SUM(E77:E89)</f>
        <v>0</v>
      </c>
      <c r="F76" s="55">
        <f>SUM(F77:F89)</f>
        <v>0</v>
      </c>
      <c r="G76" s="55">
        <f>SUM(G77:G89)</f>
        <v>61.518799999999999</v>
      </c>
      <c r="H76" s="31">
        <v>0</v>
      </c>
      <c r="I76" s="13">
        <f t="shared" si="57"/>
        <v>1.6774370000000003</v>
      </c>
      <c r="J76" s="55">
        <f>SUM(J77:J89)</f>
        <v>0</v>
      </c>
      <c r="K76" s="55">
        <f>SUM(K77:K89)</f>
        <v>0</v>
      </c>
      <c r="L76" s="55">
        <f>SUM(L77:L89)</f>
        <v>0</v>
      </c>
      <c r="M76" s="55">
        <f>SUM(M77:M89)</f>
        <v>1.6774370000000003</v>
      </c>
      <c r="N76" s="14">
        <f t="shared" si="58"/>
        <v>-59.841363000000001</v>
      </c>
      <c r="O76" s="14">
        <f t="shared" si="37"/>
        <v>-97.273293692334704</v>
      </c>
      <c r="P76" s="31">
        <v>0</v>
      </c>
      <c r="Q76" s="31">
        <v>0</v>
      </c>
      <c r="R76" s="31">
        <v>0</v>
      </c>
      <c r="S76" s="31">
        <v>0</v>
      </c>
      <c r="T76" s="14">
        <f>SUM(T77:T89)</f>
        <v>-61.518799999999999</v>
      </c>
      <c r="U76" s="14">
        <f t="shared" si="39"/>
        <v>-100</v>
      </c>
      <c r="V76" s="31">
        <v>0</v>
      </c>
      <c r="W76" s="31">
        <v>0</v>
      </c>
      <c r="X76" s="36" t="s">
        <v>51</v>
      </c>
    </row>
    <row r="77" spans="1:24" s="6" customFormat="1" ht="22.5" x14ac:dyDescent="0.2">
      <c r="A77" s="2" t="s">
        <v>42</v>
      </c>
      <c r="B77" s="68" t="s">
        <v>165</v>
      </c>
      <c r="C77" s="25" t="s">
        <v>166</v>
      </c>
      <c r="D77" s="56">
        <f t="shared" si="56"/>
        <v>9.6684000000000001</v>
      </c>
      <c r="E77" s="22">
        <v>0</v>
      </c>
      <c r="F77" s="22">
        <v>0</v>
      </c>
      <c r="G77" s="69">
        <v>9.6684000000000001</v>
      </c>
      <c r="H77" s="22">
        <v>0</v>
      </c>
      <c r="I77" s="57">
        <f t="shared" si="57"/>
        <v>0</v>
      </c>
      <c r="J77" s="22">
        <v>0</v>
      </c>
      <c r="K77" s="22">
        <v>0</v>
      </c>
      <c r="L77" s="57">
        <v>0</v>
      </c>
      <c r="M77" s="22">
        <v>0</v>
      </c>
      <c r="N77" s="19">
        <f t="shared" si="58"/>
        <v>-9.6684000000000001</v>
      </c>
      <c r="O77" s="19">
        <f t="shared" si="37"/>
        <v>-100</v>
      </c>
      <c r="P77" s="22">
        <v>0</v>
      </c>
      <c r="Q77" s="22">
        <v>0</v>
      </c>
      <c r="R77" s="22">
        <v>0</v>
      </c>
      <c r="S77" s="22">
        <v>0</v>
      </c>
      <c r="T77" s="19">
        <f>L77-G77</f>
        <v>-9.6684000000000001</v>
      </c>
      <c r="U77" s="19">
        <f t="shared" si="39"/>
        <v>-100</v>
      </c>
      <c r="V77" s="22">
        <v>0</v>
      </c>
      <c r="W77" s="22">
        <v>0</v>
      </c>
      <c r="X77" s="40" t="s">
        <v>51</v>
      </c>
    </row>
    <row r="78" spans="1:24" s="6" customFormat="1" ht="22.5" x14ac:dyDescent="0.2">
      <c r="A78" s="2" t="s">
        <v>42</v>
      </c>
      <c r="B78" s="68" t="s">
        <v>167</v>
      </c>
      <c r="C78" s="25" t="s">
        <v>168</v>
      </c>
      <c r="D78" s="56">
        <f t="shared" si="56"/>
        <v>3.2984</v>
      </c>
      <c r="E78" s="22">
        <v>0</v>
      </c>
      <c r="F78" s="22">
        <v>0</v>
      </c>
      <c r="G78" s="69">
        <v>3.2984</v>
      </c>
      <c r="H78" s="22">
        <v>0</v>
      </c>
      <c r="I78" s="57">
        <f t="shared" si="57"/>
        <v>0</v>
      </c>
      <c r="J78" s="22">
        <v>0</v>
      </c>
      <c r="K78" s="22">
        <v>0</v>
      </c>
      <c r="L78" s="57">
        <v>0</v>
      </c>
      <c r="M78" s="22">
        <v>0</v>
      </c>
      <c r="N78" s="19">
        <f t="shared" ref="N78:N80" si="59">I78-D78</f>
        <v>-3.2984</v>
      </c>
      <c r="O78" s="19">
        <f t="shared" ref="O78:O80" si="60">N78/D78*100</f>
        <v>-100</v>
      </c>
      <c r="P78" s="22">
        <v>0</v>
      </c>
      <c r="Q78" s="22">
        <v>0</v>
      </c>
      <c r="R78" s="22">
        <v>0</v>
      </c>
      <c r="S78" s="22">
        <v>0</v>
      </c>
      <c r="T78" s="19">
        <f t="shared" ref="T78:T79" si="61">L78-G78</f>
        <v>-3.2984</v>
      </c>
      <c r="U78" s="19">
        <f t="shared" ref="U78:U80" si="62">T78/G78*100</f>
        <v>-100</v>
      </c>
      <c r="V78" s="22">
        <v>0</v>
      </c>
      <c r="W78" s="22">
        <v>0</v>
      </c>
      <c r="X78" s="38" t="s">
        <v>51</v>
      </c>
    </row>
    <row r="79" spans="1:24" s="6" customFormat="1" ht="22.5" x14ac:dyDescent="0.2">
      <c r="A79" s="2" t="s">
        <v>42</v>
      </c>
      <c r="B79" s="68" t="s">
        <v>169</v>
      </c>
      <c r="C79" s="25" t="s">
        <v>170</v>
      </c>
      <c r="D79" s="56">
        <f t="shared" si="56"/>
        <v>6.8769999999999998</v>
      </c>
      <c r="E79" s="22">
        <v>0</v>
      </c>
      <c r="F79" s="22">
        <v>0</v>
      </c>
      <c r="G79" s="69">
        <v>6.8769999999999998</v>
      </c>
      <c r="H79" s="22">
        <v>0</v>
      </c>
      <c r="I79" s="57">
        <f t="shared" ref="I79" si="63">SUM(J79:M79)</f>
        <v>0</v>
      </c>
      <c r="J79" s="22">
        <v>0</v>
      </c>
      <c r="K79" s="22">
        <v>0</v>
      </c>
      <c r="L79" s="57">
        <v>0</v>
      </c>
      <c r="M79" s="22">
        <v>0</v>
      </c>
      <c r="N79" s="19">
        <f t="shared" si="59"/>
        <v>-6.8769999999999998</v>
      </c>
      <c r="O79" s="19">
        <f t="shared" si="60"/>
        <v>-100</v>
      </c>
      <c r="P79" s="22">
        <v>0</v>
      </c>
      <c r="Q79" s="22">
        <v>0</v>
      </c>
      <c r="R79" s="22">
        <v>0</v>
      </c>
      <c r="S79" s="22">
        <v>0</v>
      </c>
      <c r="T79" s="19">
        <f t="shared" si="61"/>
        <v>-6.8769999999999998</v>
      </c>
      <c r="U79" s="19">
        <f t="shared" si="62"/>
        <v>-100</v>
      </c>
      <c r="V79" s="22">
        <v>0</v>
      </c>
      <c r="W79" s="22">
        <v>0</v>
      </c>
      <c r="X79" s="38" t="s">
        <v>51</v>
      </c>
    </row>
    <row r="80" spans="1:24" s="6" customFormat="1" ht="22.5" x14ac:dyDescent="0.2">
      <c r="A80" s="2" t="s">
        <v>42</v>
      </c>
      <c r="B80" s="68" t="s">
        <v>171</v>
      </c>
      <c r="C80" s="25" t="s">
        <v>172</v>
      </c>
      <c r="D80" s="56">
        <f t="shared" ref="D80:D82" si="64">SUM(E80:H80)</f>
        <v>8.4510000000000005</v>
      </c>
      <c r="E80" s="22">
        <v>0</v>
      </c>
      <c r="F80" s="22">
        <v>0</v>
      </c>
      <c r="G80" s="69">
        <v>8.4510000000000005</v>
      </c>
      <c r="H80" s="22">
        <v>0</v>
      </c>
      <c r="I80" s="57">
        <f t="shared" ref="I80:I81" si="65">SUM(J80:M80)</f>
        <v>0</v>
      </c>
      <c r="J80" s="22">
        <v>0</v>
      </c>
      <c r="K80" s="22">
        <v>0</v>
      </c>
      <c r="L80" s="57">
        <v>0</v>
      </c>
      <c r="M80" s="22">
        <v>0</v>
      </c>
      <c r="N80" s="19">
        <f t="shared" si="59"/>
        <v>-8.4510000000000005</v>
      </c>
      <c r="O80" s="19">
        <f t="shared" si="60"/>
        <v>-100</v>
      </c>
      <c r="P80" s="22">
        <v>0</v>
      </c>
      <c r="Q80" s="22">
        <v>0</v>
      </c>
      <c r="R80" s="22">
        <v>0</v>
      </c>
      <c r="S80" s="22">
        <v>0</v>
      </c>
      <c r="T80" s="19">
        <f>L80-G80</f>
        <v>-8.4510000000000005</v>
      </c>
      <c r="U80" s="19">
        <f t="shared" si="62"/>
        <v>-100</v>
      </c>
      <c r="V80" s="22">
        <v>0</v>
      </c>
      <c r="W80" s="22">
        <v>0</v>
      </c>
      <c r="X80" s="40" t="s">
        <v>51</v>
      </c>
    </row>
    <row r="81" spans="1:24" s="6" customFormat="1" ht="22.5" x14ac:dyDescent="0.2">
      <c r="A81" s="2" t="s">
        <v>42</v>
      </c>
      <c r="B81" s="68" t="s">
        <v>173</v>
      </c>
      <c r="C81" s="25" t="s">
        <v>174</v>
      </c>
      <c r="D81" s="56">
        <f t="shared" si="64"/>
        <v>3.3479999999999999</v>
      </c>
      <c r="E81" s="22">
        <v>0</v>
      </c>
      <c r="F81" s="22">
        <v>0</v>
      </c>
      <c r="G81" s="69">
        <v>3.3479999999999999</v>
      </c>
      <c r="H81" s="22">
        <v>0</v>
      </c>
      <c r="I81" s="57">
        <f t="shared" si="65"/>
        <v>0</v>
      </c>
      <c r="J81" s="22">
        <v>0</v>
      </c>
      <c r="K81" s="22">
        <v>0</v>
      </c>
      <c r="L81" s="57">
        <v>0</v>
      </c>
      <c r="M81" s="22">
        <v>0</v>
      </c>
      <c r="N81" s="19">
        <f t="shared" ref="N81:N82" si="66">I81-D81</f>
        <v>-3.3479999999999999</v>
      </c>
      <c r="O81" s="19">
        <f t="shared" ref="O81:O82" si="67">N81/D81*100</f>
        <v>-100</v>
      </c>
      <c r="P81" s="22">
        <v>0</v>
      </c>
      <c r="Q81" s="22">
        <v>0</v>
      </c>
      <c r="R81" s="22">
        <v>0</v>
      </c>
      <c r="S81" s="22">
        <v>0</v>
      </c>
      <c r="T81" s="19">
        <f t="shared" ref="T81:T82" si="68">L81-G81</f>
        <v>-3.3479999999999999</v>
      </c>
      <c r="U81" s="19">
        <f t="shared" ref="U81:U82" si="69">T81/G81*100</f>
        <v>-100</v>
      </c>
      <c r="V81" s="22">
        <v>0</v>
      </c>
      <c r="W81" s="22">
        <v>0</v>
      </c>
      <c r="X81" s="38" t="s">
        <v>51</v>
      </c>
    </row>
    <row r="82" spans="1:24" s="6" customFormat="1" ht="22.5" x14ac:dyDescent="0.2">
      <c r="A82" s="2" t="s">
        <v>42</v>
      </c>
      <c r="B82" s="68" t="s">
        <v>175</v>
      </c>
      <c r="C82" s="25" t="s">
        <v>176</v>
      </c>
      <c r="D82" s="56">
        <f t="shared" si="64"/>
        <v>3.2629999999999999</v>
      </c>
      <c r="E82" s="22">
        <v>0</v>
      </c>
      <c r="F82" s="22">
        <v>0</v>
      </c>
      <c r="G82" s="69">
        <v>3.2629999999999999</v>
      </c>
      <c r="H82" s="22">
        <v>0</v>
      </c>
      <c r="I82" s="57">
        <f t="shared" ref="I82" si="70">SUM(J82:M82)</f>
        <v>0</v>
      </c>
      <c r="J82" s="22">
        <v>0</v>
      </c>
      <c r="K82" s="22">
        <v>0</v>
      </c>
      <c r="L82" s="57">
        <v>0</v>
      </c>
      <c r="M82" s="22">
        <v>0</v>
      </c>
      <c r="N82" s="19">
        <f t="shared" si="66"/>
        <v>-3.2629999999999999</v>
      </c>
      <c r="O82" s="19">
        <f t="shared" si="67"/>
        <v>-100</v>
      </c>
      <c r="P82" s="22">
        <v>0</v>
      </c>
      <c r="Q82" s="22">
        <v>0</v>
      </c>
      <c r="R82" s="22">
        <v>0</v>
      </c>
      <c r="S82" s="22">
        <v>0</v>
      </c>
      <c r="T82" s="19">
        <f t="shared" si="68"/>
        <v>-3.2629999999999999</v>
      </c>
      <c r="U82" s="19">
        <f t="shared" si="69"/>
        <v>-100</v>
      </c>
      <c r="V82" s="22">
        <v>0</v>
      </c>
      <c r="W82" s="22">
        <v>0</v>
      </c>
      <c r="X82" s="38" t="s">
        <v>51</v>
      </c>
    </row>
    <row r="83" spans="1:24" s="6" customFormat="1" ht="22.5" x14ac:dyDescent="0.2">
      <c r="A83" s="2" t="s">
        <v>42</v>
      </c>
      <c r="B83" s="70" t="s">
        <v>55</v>
      </c>
      <c r="C83" s="25" t="s">
        <v>56</v>
      </c>
      <c r="D83" s="56">
        <f>SUM(E83:H83)</f>
        <v>15.278</v>
      </c>
      <c r="E83" s="22">
        <v>0</v>
      </c>
      <c r="F83" s="22">
        <v>0</v>
      </c>
      <c r="G83" s="60">
        <v>15.278</v>
      </c>
      <c r="H83" s="22">
        <v>0</v>
      </c>
      <c r="I83" s="57">
        <f>SUM(J83:M83)</f>
        <v>0</v>
      </c>
      <c r="J83" s="22">
        <v>0</v>
      </c>
      <c r="K83" s="22">
        <v>0</v>
      </c>
      <c r="L83" s="57">
        <v>0</v>
      </c>
      <c r="M83" s="22">
        <v>0</v>
      </c>
      <c r="N83" s="19">
        <f>I83-D83</f>
        <v>-15.278</v>
      </c>
      <c r="O83" s="19">
        <f>N83/D83*100</f>
        <v>-100</v>
      </c>
      <c r="P83" s="22">
        <v>0</v>
      </c>
      <c r="Q83" s="22">
        <v>0</v>
      </c>
      <c r="R83" s="22">
        <v>0</v>
      </c>
      <c r="S83" s="22">
        <v>0</v>
      </c>
      <c r="T83" s="19">
        <f>L83-G83</f>
        <v>-15.278</v>
      </c>
      <c r="U83" s="19">
        <f>T83/G83*100</f>
        <v>-100</v>
      </c>
      <c r="V83" s="22">
        <v>0</v>
      </c>
      <c r="W83" s="22">
        <v>0</v>
      </c>
      <c r="X83" s="40" t="s">
        <v>51</v>
      </c>
    </row>
    <row r="84" spans="1:24" s="6" customFormat="1" ht="22.5" x14ac:dyDescent="0.2">
      <c r="A84" s="2" t="s">
        <v>42</v>
      </c>
      <c r="B84" s="70" t="s">
        <v>57</v>
      </c>
      <c r="C84" s="25" t="s">
        <v>58</v>
      </c>
      <c r="D84" s="56">
        <f>SUM(E84:H84)</f>
        <v>11.335000000000001</v>
      </c>
      <c r="E84" s="22">
        <v>0</v>
      </c>
      <c r="F84" s="22">
        <v>0</v>
      </c>
      <c r="G84" s="60">
        <v>11.335000000000001</v>
      </c>
      <c r="H84" s="22">
        <v>0</v>
      </c>
      <c r="I84" s="57">
        <f>SUM(J84:M84)</f>
        <v>0</v>
      </c>
      <c r="J84" s="22">
        <v>0</v>
      </c>
      <c r="K84" s="22">
        <v>0</v>
      </c>
      <c r="L84" s="57">
        <v>0</v>
      </c>
      <c r="M84" s="22">
        <v>0</v>
      </c>
      <c r="N84" s="19">
        <f>I84-D84</f>
        <v>-11.335000000000001</v>
      </c>
      <c r="O84" s="19">
        <f>N84/D84*100</f>
        <v>-100</v>
      </c>
      <c r="P84" s="22">
        <v>0</v>
      </c>
      <c r="Q84" s="22">
        <v>0</v>
      </c>
      <c r="R84" s="22">
        <v>0</v>
      </c>
      <c r="S84" s="22">
        <v>0</v>
      </c>
      <c r="T84" s="19">
        <f>L84-G84</f>
        <v>-11.335000000000001</v>
      </c>
      <c r="U84" s="19">
        <f>T84/G84*100</f>
        <v>-100</v>
      </c>
      <c r="V84" s="22">
        <v>0</v>
      </c>
      <c r="W84" s="22">
        <v>0</v>
      </c>
      <c r="X84" s="40" t="s">
        <v>51</v>
      </c>
    </row>
    <row r="85" spans="1:24" s="6" customFormat="1" ht="56.25" x14ac:dyDescent="0.2">
      <c r="A85" s="2" t="s">
        <v>42</v>
      </c>
      <c r="B85" s="70" t="s">
        <v>214</v>
      </c>
      <c r="C85" s="24" t="s">
        <v>210</v>
      </c>
      <c r="D85" s="56" t="s">
        <v>51</v>
      </c>
      <c r="E85" s="57" t="s">
        <v>51</v>
      </c>
      <c r="F85" s="57" t="s">
        <v>51</v>
      </c>
      <c r="G85" s="61" t="s">
        <v>51</v>
      </c>
      <c r="H85" s="22" t="s">
        <v>51</v>
      </c>
      <c r="I85" s="57">
        <f t="shared" ref="I85:I88" si="71">SUM(J85:M85)</f>
        <v>0.33331300000000003</v>
      </c>
      <c r="J85" s="22">
        <v>0</v>
      </c>
      <c r="K85" s="22">
        <v>0</v>
      </c>
      <c r="L85" s="57">
        <v>0</v>
      </c>
      <c r="M85" s="104">
        <v>0.33331300000000003</v>
      </c>
      <c r="N85" s="46" t="s">
        <v>51</v>
      </c>
      <c r="O85" s="46" t="s">
        <v>51</v>
      </c>
      <c r="P85" s="46" t="s">
        <v>51</v>
      </c>
      <c r="Q85" s="46" t="s">
        <v>51</v>
      </c>
      <c r="R85" s="46" t="s">
        <v>51</v>
      </c>
      <c r="S85" s="46" t="s">
        <v>51</v>
      </c>
      <c r="T85" s="46" t="s">
        <v>51</v>
      </c>
      <c r="U85" s="46" t="s">
        <v>51</v>
      </c>
      <c r="V85" s="46" t="s">
        <v>51</v>
      </c>
      <c r="W85" s="46" t="s">
        <v>51</v>
      </c>
      <c r="X85" s="35" t="s">
        <v>221</v>
      </c>
    </row>
    <row r="86" spans="1:24" s="6" customFormat="1" ht="56.25" x14ac:dyDescent="0.2">
      <c r="A86" s="2" t="s">
        <v>42</v>
      </c>
      <c r="B86" s="70" t="s">
        <v>215</v>
      </c>
      <c r="C86" s="24" t="s">
        <v>211</v>
      </c>
      <c r="D86" s="56" t="s">
        <v>51</v>
      </c>
      <c r="E86" s="57" t="s">
        <v>51</v>
      </c>
      <c r="F86" s="57" t="s">
        <v>51</v>
      </c>
      <c r="G86" s="61" t="s">
        <v>51</v>
      </c>
      <c r="H86" s="22" t="s">
        <v>51</v>
      </c>
      <c r="I86" s="57">
        <f t="shared" si="71"/>
        <v>0.42466700000000002</v>
      </c>
      <c r="J86" s="22">
        <v>0</v>
      </c>
      <c r="K86" s="22">
        <v>0</v>
      </c>
      <c r="L86" s="57">
        <v>0</v>
      </c>
      <c r="M86" s="104">
        <v>0.42466700000000002</v>
      </c>
      <c r="N86" s="46" t="s">
        <v>51</v>
      </c>
      <c r="O86" s="46" t="s">
        <v>51</v>
      </c>
      <c r="P86" s="46" t="s">
        <v>51</v>
      </c>
      <c r="Q86" s="46" t="s">
        <v>51</v>
      </c>
      <c r="R86" s="46" t="s">
        <v>51</v>
      </c>
      <c r="S86" s="46" t="s">
        <v>51</v>
      </c>
      <c r="T86" s="46" t="s">
        <v>51</v>
      </c>
      <c r="U86" s="46" t="s">
        <v>51</v>
      </c>
      <c r="V86" s="46" t="s">
        <v>51</v>
      </c>
      <c r="W86" s="46" t="s">
        <v>51</v>
      </c>
      <c r="X86" s="35" t="s">
        <v>221</v>
      </c>
    </row>
    <row r="87" spans="1:24" s="6" customFormat="1" ht="56.25" x14ac:dyDescent="0.2">
      <c r="A87" s="2" t="s">
        <v>42</v>
      </c>
      <c r="B87" s="70" t="s">
        <v>216</v>
      </c>
      <c r="C87" s="24" t="s">
        <v>212</v>
      </c>
      <c r="D87" s="56" t="s">
        <v>51</v>
      </c>
      <c r="E87" s="57" t="s">
        <v>51</v>
      </c>
      <c r="F87" s="57" t="s">
        <v>51</v>
      </c>
      <c r="G87" s="61" t="s">
        <v>51</v>
      </c>
      <c r="H87" s="22" t="s">
        <v>51</v>
      </c>
      <c r="I87" s="57">
        <f t="shared" si="71"/>
        <v>0.43467800000000001</v>
      </c>
      <c r="J87" s="22">
        <v>0</v>
      </c>
      <c r="K87" s="22">
        <v>0</v>
      </c>
      <c r="L87" s="57">
        <v>0</v>
      </c>
      <c r="M87" s="104">
        <v>0.43467800000000001</v>
      </c>
      <c r="N87" s="46" t="s">
        <v>51</v>
      </c>
      <c r="O87" s="46" t="s">
        <v>51</v>
      </c>
      <c r="P87" s="46" t="s">
        <v>51</v>
      </c>
      <c r="Q87" s="46" t="s">
        <v>51</v>
      </c>
      <c r="R87" s="46" t="s">
        <v>51</v>
      </c>
      <c r="S87" s="46" t="s">
        <v>51</v>
      </c>
      <c r="T87" s="46" t="s">
        <v>51</v>
      </c>
      <c r="U87" s="46" t="s">
        <v>51</v>
      </c>
      <c r="V87" s="46" t="s">
        <v>51</v>
      </c>
      <c r="W87" s="46" t="s">
        <v>51</v>
      </c>
      <c r="X87" s="35" t="s">
        <v>221</v>
      </c>
    </row>
    <row r="88" spans="1:24" s="6" customFormat="1" ht="56.25" x14ac:dyDescent="0.2">
      <c r="A88" s="2" t="s">
        <v>42</v>
      </c>
      <c r="B88" s="70" t="s">
        <v>217</v>
      </c>
      <c r="C88" s="24" t="s">
        <v>213</v>
      </c>
      <c r="D88" s="56" t="s">
        <v>51</v>
      </c>
      <c r="E88" s="57" t="s">
        <v>51</v>
      </c>
      <c r="F88" s="57" t="s">
        <v>51</v>
      </c>
      <c r="G88" s="61" t="s">
        <v>51</v>
      </c>
      <c r="H88" s="22" t="s">
        <v>51</v>
      </c>
      <c r="I88" s="57">
        <f t="shared" si="71"/>
        <v>0.42494799999999999</v>
      </c>
      <c r="J88" s="22">
        <v>0</v>
      </c>
      <c r="K88" s="22">
        <v>0</v>
      </c>
      <c r="L88" s="57">
        <v>0</v>
      </c>
      <c r="M88" s="104">
        <v>0.42494799999999999</v>
      </c>
      <c r="N88" s="46" t="s">
        <v>51</v>
      </c>
      <c r="O88" s="46" t="s">
        <v>51</v>
      </c>
      <c r="P88" s="46" t="s">
        <v>51</v>
      </c>
      <c r="Q88" s="46" t="s">
        <v>51</v>
      </c>
      <c r="R88" s="46" t="s">
        <v>51</v>
      </c>
      <c r="S88" s="46" t="s">
        <v>51</v>
      </c>
      <c r="T88" s="46" t="s">
        <v>51</v>
      </c>
      <c r="U88" s="46" t="s">
        <v>51</v>
      </c>
      <c r="V88" s="46" t="s">
        <v>51</v>
      </c>
      <c r="W88" s="46" t="s">
        <v>51</v>
      </c>
      <c r="X88" s="35" t="s">
        <v>221</v>
      </c>
    </row>
    <row r="89" spans="1:24" s="6" customFormat="1" ht="67.5" x14ac:dyDescent="0.2">
      <c r="A89" s="2" t="s">
        <v>42</v>
      </c>
      <c r="B89" s="70" t="s">
        <v>230</v>
      </c>
      <c r="C89" s="25" t="s">
        <v>231</v>
      </c>
      <c r="D89" s="56" t="s">
        <v>51</v>
      </c>
      <c r="E89" s="57" t="s">
        <v>51</v>
      </c>
      <c r="F89" s="57" t="s">
        <v>51</v>
      </c>
      <c r="G89" s="61" t="s">
        <v>51</v>
      </c>
      <c r="H89" s="22" t="s">
        <v>51</v>
      </c>
      <c r="I89" s="57">
        <f t="shared" ref="I89" si="72">SUM(J89:M89)</f>
        <v>5.9831000000000002E-2</v>
      </c>
      <c r="J89" s="22">
        <v>0</v>
      </c>
      <c r="K89" s="22">
        <v>0</v>
      </c>
      <c r="L89" s="57">
        <v>0</v>
      </c>
      <c r="M89" s="104">
        <v>5.9831000000000002E-2</v>
      </c>
      <c r="N89" s="46" t="s">
        <v>51</v>
      </c>
      <c r="O89" s="46" t="s">
        <v>51</v>
      </c>
      <c r="P89" s="46" t="s">
        <v>51</v>
      </c>
      <c r="Q89" s="46" t="s">
        <v>51</v>
      </c>
      <c r="R89" s="46" t="s">
        <v>51</v>
      </c>
      <c r="S89" s="46" t="s">
        <v>51</v>
      </c>
      <c r="T89" s="46" t="s">
        <v>51</v>
      </c>
      <c r="U89" s="46" t="s">
        <v>51</v>
      </c>
      <c r="V89" s="46" t="s">
        <v>51</v>
      </c>
      <c r="W89" s="46" t="s">
        <v>51</v>
      </c>
      <c r="X89" s="35" t="s">
        <v>221</v>
      </c>
    </row>
    <row r="90" spans="1:24" s="16" customFormat="1" ht="21" x14ac:dyDescent="0.15">
      <c r="A90" s="1" t="s">
        <v>43</v>
      </c>
      <c r="B90" s="20" t="s">
        <v>29</v>
      </c>
      <c r="C90" s="12" t="s">
        <v>61</v>
      </c>
      <c r="D90" s="59">
        <f t="shared" si="56"/>
        <v>7.3929999999999998</v>
      </c>
      <c r="E90" s="55">
        <f>SUM(E91:E92)</f>
        <v>0</v>
      </c>
      <c r="F90" s="55">
        <f>SUM(F91:F92)</f>
        <v>0</v>
      </c>
      <c r="G90" s="55">
        <f>SUM(G91:G92)</f>
        <v>7.3929999999999998</v>
      </c>
      <c r="H90" s="31">
        <v>0</v>
      </c>
      <c r="I90" s="13">
        <f t="shared" si="57"/>
        <v>0</v>
      </c>
      <c r="J90" s="55">
        <f>SUM(J91:J92)</f>
        <v>0</v>
      </c>
      <c r="K90" s="55">
        <f>SUM(K91:K92)</f>
        <v>0</v>
      </c>
      <c r="L90" s="55">
        <f>SUM(L91:L92)</f>
        <v>0</v>
      </c>
      <c r="M90" s="55">
        <f>SUM(M91:M92)</f>
        <v>0</v>
      </c>
      <c r="N90" s="14">
        <f>I90-D90</f>
        <v>-7.3929999999999998</v>
      </c>
      <c r="O90" s="14">
        <f>N90/D90*100</f>
        <v>-100</v>
      </c>
      <c r="P90" s="31">
        <v>0</v>
      </c>
      <c r="Q90" s="31">
        <v>0</v>
      </c>
      <c r="R90" s="31">
        <v>0</v>
      </c>
      <c r="S90" s="31">
        <v>0</v>
      </c>
      <c r="T90" s="14">
        <f>L90-G90</f>
        <v>-7.3929999999999998</v>
      </c>
      <c r="U90" s="14">
        <f>T90/G90*100</f>
        <v>-100</v>
      </c>
      <c r="V90" s="31">
        <v>0</v>
      </c>
      <c r="W90" s="31">
        <v>0</v>
      </c>
      <c r="X90" s="36" t="s">
        <v>51</v>
      </c>
    </row>
    <row r="91" spans="1:24" s="6" customFormat="1" ht="22.5" x14ac:dyDescent="0.2">
      <c r="A91" s="2" t="s">
        <v>43</v>
      </c>
      <c r="B91" s="68" t="s">
        <v>177</v>
      </c>
      <c r="C91" s="25" t="s">
        <v>178</v>
      </c>
      <c r="D91" s="56">
        <f t="shared" si="56"/>
        <v>4.0999999999999996</v>
      </c>
      <c r="E91" s="22">
        <v>0</v>
      </c>
      <c r="F91" s="22">
        <v>0</v>
      </c>
      <c r="G91" s="61">
        <v>4.0999999999999996</v>
      </c>
      <c r="H91" s="22">
        <v>0</v>
      </c>
      <c r="I91" s="57">
        <f t="shared" si="57"/>
        <v>0</v>
      </c>
      <c r="J91" s="22">
        <v>0</v>
      </c>
      <c r="K91" s="22">
        <v>0</v>
      </c>
      <c r="L91" s="57">
        <v>0</v>
      </c>
      <c r="M91" s="22">
        <v>0</v>
      </c>
      <c r="N91" s="19">
        <f t="shared" ref="N91:N92" si="73">I91-D91</f>
        <v>-4.0999999999999996</v>
      </c>
      <c r="O91" s="19">
        <f t="shared" ref="O91:O92" si="74">N91/D91*100</f>
        <v>-100</v>
      </c>
      <c r="P91" s="22">
        <v>0</v>
      </c>
      <c r="Q91" s="22">
        <v>0</v>
      </c>
      <c r="R91" s="22">
        <v>0</v>
      </c>
      <c r="S91" s="22">
        <v>0</v>
      </c>
      <c r="T91" s="19">
        <f t="shared" ref="T91:T92" si="75">L91-G91</f>
        <v>-4.0999999999999996</v>
      </c>
      <c r="U91" s="19">
        <f t="shared" ref="U91:U92" si="76">T91/G91*100</f>
        <v>-100</v>
      </c>
      <c r="V91" s="22">
        <v>0</v>
      </c>
      <c r="W91" s="22">
        <v>0</v>
      </c>
      <c r="X91" s="40" t="s">
        <v>51</v>
      </c>
    </row>
    <row r="92" spans="1:24" s="6" customFormat="1" ht="33.75" x14ac:dyDescent="0.2">
      <c r="A92" s="23" t="s">
        <v>43</v>
      </c>
      <c r="B92" s="68" t="s">
        <v>179</v>
      </c>
      <c r="C92" s="25" t="s">
        <v>180</v>
      </c>
      <c r="D92" s="56">
        <f t="shared" si="56"/>
        <v>3.2930000000000001</v>
      </c>
      <c r="E92" s="22">
        <v>0</v>
      </c>
      <c r="F92" s="22">
        <v>0</v>
      </c>
      <c r="G92" s="22">
        <v>3.2930000000000001</v>
      </c>
      <c r="H92" s="22">
        <v>0</v>
      </c>
      <c r="I92" s="57">
        <f t="shared" si="57"/>
        <v>0</v>
      </c>
      <c r="J92" s="22">
        <v>0</v>
      </c>
      <c r="K92" s="22">
        <v>0</v>
      </c>
      <c r="L92" s="57">
        <v>0</v>
      </c>
      <c r="M92" s="22">
        <v>0</v>
      </c>
      <c r="N92" s="19">
        <f t="shared" si="73"/>
        <v>-3.2930000000000001</v>
      </c>
      <c r="O92" s="19">
        <f t="shared" si="74"/>
        <v>-100</v>
      </c>
      <c r="P92" s="22">
        <v>0</v>
      </c>
      <c r="Q92" s="22">
        <v>0</v>
      </c>
      <c r="R92" s="22">
        <v>0</v>
      </c>
      <c r="S92" s="22">
        <v>0</v>
      </c>
      <c r="T92" s="19">
        <f t="shared" si="75"/>
        <v>-3.2930000000000001</v>
      </c>
      <c r="U92" s="19">
        <f t="shared" si="76"/>
        <v>-100</v>
      </c>
      <c r="V92" s="22">
        <v>0</v>
      </c>
      <c r="W92" s="22">
        <v>0</v>
      </c>
      <c r="X92" s="40" t="s">
        <v>51</v>
      </c>
    </row>
    <row r="93" spans="1:24" s="16" customFormat="1" ht="21" x14ac:dyDescent="0.15">
      <c r="A93" s="1" t="s">
        <v>44</v>
      </c>
      <c r="B93" s="44" t="s">
        <v>45</v>
      </c>
      <c r="C93" s="12" t="s">
        <v>61</v>
      </c>
      <c r="D93" s="59">
        <f t="shared" si="56"/>
        <v>120.346</v>
      </c>
      <c r="E93" s="13">
        <f t="shared" ref="E93:F94" si="77">E94</f>
        <v>0</v>
      </c>
      <c r="F93" s="13">
        <f t="shared" si="77"/>
        <v>0</v>
      </c>
      <c r="G93" s="55">
        <f>G94</f>
        <v>120.346</v>
      </c>
      <c r="H93" s="31">
        <v>0</v>
      </c>
      <c r="I93" s="13">
        <f t="shared" si="57"/>
        <v>0</v>
      </c>
      <c r="J93" s="13">
        <f t="shared" ref="J93:M94" si="78">J94</f>
        <v>0</v>
      </c>
      <c r="K93" s="13">
        <f t="shared" si="78"/>
        <v>0</v>
      </c>
      <c r="L93" s="13">
        <f t="shared" si="78"/>
        <v>0</v>
      </c>
      <c r="M93" s="13">
        <f t="shared" si="78"/>
        <v>0</v>
      </c>
      <c r="N93" s="14">
        <f>I93-D93</f>
        <v>-120.346</v>
      </c>
      <c r="O93" s="14">
        <f>N93/D93*100</f>
        <v>-100</v>
      </c>
      <c r="P93" s="31">
        <v>0</v>
      </c>
      <c r="Q93" s="31">
        <v>0</v>
      </c>
      <c r="R93" s="31">
        <v>0</v>
      </c>
      <c r="S93" s="31">
        <v>0</v>
      </c>
      <c r="T93" s="14">
        <f>L93-G93</f>
        <v>-120.346</v>
      </c>
      <c r="U93" s="14">
        <f>T93/G93*100</f>
        <v>-100</v>
      </c>
      <c r="V93" s="31">
        <v>0</v>
      </c>
      <c r="W93" s="31">
        <v>0</v>
      </c>
      <c r="X93" s="36" t="s">
        <v>51</v>
      </c>
    </row>
    <row r="94" spans="1:24" s="16" customFormat="1" ht="36" customHeight="1" x14ac:dyDescent="0.15">
      <c r="A94" s="1" t="s">
        <v>46</v>
      </c>
      <c r="B94" s="44" t="s">
        <v>139</v>
      </c>
      <c r="C94" s="12" t="s">
        <v>61</v>
      </c>
      <c r="D94" s="59">
        <f t="shared" si="56"/>
        <v>120.346</v>
      </c>
      <c r="E94" s="13">
        <f t="shared" si="77"/>
        <v>0</v>
      </c>
      <c r="F94" s="13">
        <f t="shared" si="77"/>
        <v>0</v>
      </c>
      <c r="G94" s="55">
        <f>G95</f>
        <v>120.346</v>
      </c>
      <c r="H94" s="31">
        <v>0</v>
      </c>
      <c r="I94" s="13">
        <f t="shared" si="57"/>
        <v>0</v>
      </c>
      <c r="J94" s="13">
        <f t="shared" si="78"/>
        <v>0</v>
      </c>
      <c r="K94" s="13">
        <f t="shared" si="78"/>
        <v>0</v>
      </c>
      <c r="L94" s="13">
        <f t="shared" si="78"/>
        <v>0</v>
      </c>
      <c r="M94" s="13">
        <f t="shared" si="78"/>
        <v>0</v>
      </c>
      <c r="N94" s="14">
        <f>I94-D94</f>
        <v>-120.346</v>
      </c>
      <c r="O94" s="14">
        <f>N94/D94*100</f>
        <v>-100</v>
      </c>
      <c r="P94" s="31">
        <v>0</v>
      </c>
      <c r="Q94" s="31">
        <v>0</v>
      </c>
      <c r="R94" s="31">
        <v>0</v>
      </c>
      <c r="S94" s="31">
        <v>0</v>
      </c>
      <c r="T94" s="14">
        <f>L94-G94</f>
        <v>-120.346</v>
      </c>
      <c r="U94" s="14">
        <f>T94/G94*100</f>
        <v>-100</v>
      </c>
      <c r="V94" s="31">
        <v>0</v>
      </c>
      <c r="W94" s="31">
        <v>0</v>
      </c>
      <c r="X94" s="36" t="s">
        <v>51</v>
      </c>
    </row>
    <row r="95" spans="1:24" s="6" customFormat="1" ht="33.75" x14ac:dyDescent="0.2">
      <c r="A95" s="2" t="s">
        <v>46</v>
      </c>
      <c r="B95" s="70" t="s">
        <v>30</v>
      </c>
      <c r="C95" s="18" t="s">
        <v>52</v>
      </c>
      <c r="D95" s="56">
        <f t="shared" si="56"/>
        <v>120.346</v>
      </c>
      <c r="E95" s="57">
        <v>0</v>
      </c>
      <c r="F95" s="57">
        <v>0</v>
      </c>
      <c r="G95" s="61">
        <v>120.346</v>
      </c>
      <c r="H95" s="22">
        <v>0</v>
      </c>
      <c r="I95" s="57">
        <f>SUM(J95:M95)</f>
        <v>0</v>
      </c>
      <c r="J95" s="57">
        <v>0</v>
      </c>
      <c r="K95" s="57">
        <v>0</v>
      </c>
      <c r="L95" s="57">
        <v>0</v>
      </c>
      <c r="M95" s="57">
        <v>0</v>
      </c>
      <c r="N95" s="19">
        <f>I95-D95</f>
        <v>-120.346</v>
      </c>
      <c r="O95" s="19">
        <f>N95/D95*100</f>
        <v>-100</v>
      </c>
      <c r="P95" s="22">
        <v>0</v>
      </c>
      <c r="Q95" s="22">
        <v>0</v>
      </c>
      <c r="R95" s="22">
        <v>0</v>
      </c>
      <c r="S95" s="22">
        <v>0</v>
      </c>
      <c r="T95" s="19">
        <f>L95-G95</f>
        <v>-120.346</v>
      </c>
      <c r="U95" s="19">
        <f>T95/G95*100</f>
        <v>-100</v>
      </c>
      <c r="V95" s="22">
        <v>0</v>
      </c>
      <c r="W95" s="22">
        <v>0</v>
      </c>
      <c r="X95" s="21" t="s">
        <v>51</v>
      </c>
    </row>
    <row r="96" spans="1:24" s="6" customFormat="1" ht="21" x14ac:dyDescent="0.2">
      <c r="A96" s="1" t="s">
        <v>112</v>
      </c>
      <c r="B96" s="44" t="s">
        <v>113</v>
      </c>
      <c r="C96" s="12" t="s">
        <v>61</v>
      </c>
      <c r="D96" s="62">
        <v>0</v>
      </c>
      <c r="E96" s="13">
        <v>0</v>
      </c>
      <c r="F96" s="13">
        <v>0</v>
      </c>
      <c r="G96" s="63">
        <v>0</v>
      </c>
      <c r="H96" s="63">
        <v>0</v>
      </c>
      <c r="I96" s="13">
        <f t="shared" ref="I96:I108" si="79">SUM(J96:M96)</f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21" t="s">
        <v>51</v>
      </c>
    </row>
    <row r="97" spans="1:24" s="6" customFormat="1" ht="21" x14ac:dyDescent="0.2">
      <c r="A97" s="1" t="s">
        <v>114</v>
      </c>
      <c r="B97" s="44" t="s">
        <v>115</v>
      </c>
      <c r="C97" s="12" t="s">
        <v>61</v>
      </c>
      <c r="D97" s="62">
        <v>0</v>
      </c>
      <c r="E97" s="13">
        <v>0</v>
      </c>
      <c r="F97" s="13">
        <v>0</v>
      </c>
      <c r="G97" s="63">
        <v>0</v>
      </c>
      <c r="H97" s="63">
        <v>0</v>
      </c>
      <c r="I97" s="13">
        <f t="shared" si="79"/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21" t="s">
        <v>51</v>
      </c>
    </row>
    <row r="98" spans="1:24" s="6" customFormat="1" ht="21" x14ac:dyDescent="0.2">
      <c r="A98" s="1" t="s">
        <v>116</v>
      </c>
      <c r="B98" s="44" t="s">
        <v>117</v>
      </c>
      <c r="C98" s="12" t="s">
        <v>61</v>
      </c>
      <c r="D98" s="62">
        <v>0</v>
      </c>
      <c r="E98" s="13">
        <v>0</v>
      </c>
      <c r="F98" s="13">
        <v>0</v>
      </c>
      <c r="G98" s="63">
        <v>0</v>
      </c>
      <c r="H98" s="63">
        <v>0</v>
      </c>
      <c r="I98" s="13">
        <f t="shared" si="79"/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21" t="s">
        <v>51</v>
      </c>
    </row>
    <row r="99" spans="1:24" s="6" customFormat="1" ht="31.5" x14ac:dyDescent="0.2">
      <c r="A99" s="1" t="s">
        <v>118</v>
      </c>
      <c r="B99" s="44" t="s">
        <v>119</v>
      </c>
      <c r="C99" s="12" t="s">
        <v>61</v>
      </c>
      <c r="D99" s="62">
        <v>0</v>
      </c>
      <c r="E99" s="13">
        <v>0</v>
      </c>
      <c r="F99" s="13">
        <v>0</v>
      </c>
      <c r="G99" s="63">
        <v>0</v>
      </c>
      <c r="H99" s="63">
        <v>0</v>
      </c>
      <c r="I99" s="13">
        <f t="shared" si="79"/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21" t="s">
        <v>51</v>
      </c>
    </row>
    <row r="100" spans="1:24" s="6" customFormat="1" ht="21" x14ac:dyDescent="0.2">
      <c r="A100" s="1" t="s">
        <v>120</v>
      </c>
      <c r="B100" s="44" t="s">
        <v>121</v>
      </c>
      <c r="C100" s="12" t="s">
        <v>61</v>
      </c>
      <c r="D100" s="62">
        <v>0</v>
      </c>
      <c r="E100" s="13">
        <v>0</v>
      </c>
      <c r="F100" s="13">
        <v>0</v>
      </c>
      <c r="G100" s="63">
        <v>0</v>
      </c>
      <c r="H100" s="63">
        <v>0</v>
      </c>
      <c r="I100" s="13">
        <f t="shared" si="79"/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21" t="s">
        <v>51</v>
      </c>
    </row>
    <row r="101" spans="1:24" s="6" customFormat="1" ht="21" x14ac:dyDescent="0.2">
      <c r="A101" s="1" t="s">
        <v>122</v>
      </c>
      <c r="B101" s="44" t="s">
        <v>123</v>
      </c>
      <c r="C101" s="12" t="s">
        <v>61</v>
      </c>
      <c r="D101" s="62">
        <v>0</v>
      </c>
      <c r="E101" s="13">
        <v>0</v>
      </c>
      <c r="F101" s="13">
        <v>0</v>
      </c>
      <c r="G101" s="63">
        <v>0</v>
      </c>
      <c r="H101" s="63">
        <v>0</v>
      </c>
      <c r="I101" s="13">
        <f t="shared" si="79"/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21" t="s">
        <v>51</v>
      </c>
    </row>
    <row r="102" spans="1:24" s="6" customFormat="1" ht="31.5" x14ac:dyDescent="0.2">
      <c r="A102" s="1" t="s">
        <v>124</v>
      </c>
      <c r="B102" s="44" t="s">
        <v>125</v>
      </c>
      <c r="C102" s="12" t="s">
        <v>61</v>
      </c>
      <c r="D102" s="62">
        <v>0</v>
      </c>
      <c r="E102" s="13">
        <v>0</v>
      </c>
      <c r="F102" s="13">
        <v>0</v>
      </c>
      <c r="G102" s="63">
        <v>0</v>
      </c>
      <c r="H102" s="63">
        <v>0</v>
      </c>
      <c r="I102" s="13">
        <f t="shared" si="79"/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21" t="s">
        <v>51</v>
      </c>
    </row>
    <row r="103" spans="1:24" s="6" customFormat="1" ht="31.5" x14ac:dyDescent="0.2">
      <c r="A103" s="1" t="s">
        <v>126</v>
      </c>
      <c r="B103" s="44" t="s">
        <v>127</v>
      </c>
      <c r="C103" s="12" t="s">
        <v>61</v>
      </c>
      <c r="D103" s="62">
        <v>0</v>
      </c>
      <c r="E103" s="13">
        <v>0</v>
      </c>
      <c r="F103" s="13">
        <v>0</v>
      </c>
      <c r="G103" s="63">
        <v>0</v>
      </c>
      <c r="H103" s="63">
        <v>0</v>
      </c>
      <c r="I103" s="13">
        <f t="shared" si="79"/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21" t="s">
        <v>51</v>
      </c>
    </row>
    <row r="104" spans="1:24" s="6" customFormat="1" ht="21" x14ac:dyDescent="0.2">
      <c r="A104" s="1" t="s">
        <v>128</v>
      </c>
      <c r="B104" s="44" t="s">
        <v>129</v>
      </c>
      <c r="C104" s="12" t="s">
        <v>61</v>
      </c>
      <c r="D104" s="62">
        <v>0</v>
      </c>
      <c r="E104" s="13">
        <v>0</v>
      </c>
      <c r="F104" s="13">
        <v>0</v>
      </c>
      <c r="G104" s="63">
        <v>0</v>
      </c>
      <c r="H104" s="63">
        <v>0</v>
      </c>
      <c r="I104" s="13">
        <f t="shared" si="79"/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21" t="s">
        <v>51</v>
      </c>
    </row>
    <row r="105" spans="1:24" s="6" customFormat="1" ht="21" x14ac:dyDescent="0.2">
      <c r="A105" s="1" t="s">
        <v>130</v>
      </c>
      <c r="B105" s="44" t="s">
        <v>131</v>
      </c>
      <c r="C105" s="12" t="s">
        <v>61</v>
      </c>
      <c r="D105" s="62">
        <v>0</v>
      </c>
      <c r="E105" s="13">
        <v>0</v>
      </c>
      <c r="F105" s="13">
        <v>0</v>
      </c>
      <c r="G105" s="63">
        <v>0</v>
      </c>
      <c r="H105" s="63">
        <v>0</v>
      </c>
      <c r="I105" s="13">
        <f t="shared" si="79"/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21" t="s">
        <v>51</v>
      </c>
    </row>
    <row r="106" spans="1:24" s="6" customFormat="1" ht="31.5" x14ac:dyDescent="0.2">
      <c r="A106" s="1" t="s">
        <v>132</v>
      </c>
      <c r="B106" s="44" t="s">
        <v>65</v>
      </c>
      <c r="C106" s="12" t="s">
        <v>61</v>
      </c>
      <c r="D106" s="62">
        <v>0</v>
      </c>
      <c r="E106" s="13">
        <v>0</v>
      </c>
      <c r="F106" s="13">
        <v>0</v>
      </c>
      <c r="G106" s="63">
        <v>0</v>
      </c>
      <c r="H106" s="63">
        <v>0</v>
      </c>
      <c r="I106" s="13">
        <f t="shared" si="79"/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21" t="s">
        <v>51</v>
      </c>
    </row>
    <row r="107" spans="1:24" s="6" customFormat="1" ht="31.5" x14ac:dyDescent="0.2">
      <c r="A107" s="1" t="s">
        <v>133</v>
      </c>
      <c r="B107" s="44" t="s">
        <v>134</v>
      </c>
      <c r="C107" s="12" t="s">
        <v>61</v>
      </c>
      <c r="D107" s="62">
        <v>0</v>
      </c>
      <c r="E107" s="13">
        <v>0</v>
      </c>
      <c r="F107" s="13">
        <v>0</v>
      </c>
      <c r="G107" s="63">
        <v>0</v>
      </c>
      <c r="H107" s="63">
        <v>0</v>
      </c>
      <c r="I107" s="13">
        <f t="shared" si="79"/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21" t="s">
        <v>51</v>
      </c>
    </row>
    <row r="108" spans="1:24" s="6" customFormat="1" ht="31.5" x14ac:dyDescent="0.2">
      <c r="A108" s="1" t="s">
        <v>135</v>
      </c>
      <c r="B108" s="44" t="s">
        <v>136</v>
      </c>
      <c r="C108" s="12" t="s">
        <v>61</v>
      </c>
      <c r="D108" s="62">
        <v>0</v>
      </c>
      <c r="E108" s="13">
        <v>0</v>
      </c>
      <c r="F108" s="13">
        <v>0</v>
      </c>
      <c r="G108" s="63">
        <v>0</v>
      </c>
      <c r="H108" s="63">
        <v>0</v>
      </c>
      <c r="I108" s="13">
        <f t="shared" si="79"/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21" t="s">
        <v>51</v>
      </c>
    </row>
    <row r="109" spans="1:24" s="16" customFormat="1" ht="21" x14ac:dyDescent="0.15">
      <c r="A109" s="1" t="s">
        <v>49</v>
      </c>
      <c r="B109" s="44" t="s">
        <v>50</v>
      </c>
      <c r="C109" s="12" t="s">
        <v>61</v>
      </c>
      <c r="D109" s="62">
        <f t="shared" si="56"/>
        <v>11.686</v>
      </c>
      <c r="E109" s="13">
        <f>SUM(E111:E111)</f>
        <v>0</v>
      </c>
      <c r="F109" s="13">
        <f>SUM(F111:F111)</f>
        <v>0</v>
      </c>
      <c r="G109" s="63">
        <f>SUM(G110:G111)</f>
        <v>11.686</v>
      </c>
      <c r="H109" s="31">
        <v>0</v>
      </c>
      <c r="I109" s="13">
        <f t="shared" ref="I109:I114" si="80">SUM(J109:M109)</f>
        <v>0</v>
      </c>
      <c r="J109" s="13">
        <f>SUM(J111:J111)</f>
        <v>0</v>
      </c>
      <c r="K109" s="13">
        <f>SUM(K111:K111)</f>
        <v>0</v>
      </c>
      <c r="L109" s="13">
        <f>SUM(L111:L111)</f>
        <v>0</v>
      </c>
      <c r="M109" s="13">
        <f>SUM(M111:M111)</f>
        <v>0</v>
      </c>
      <c r="N109" s="14">
        <f>I109-D109</f>
        <v>-11.686</v>
      </c>
      <c r="O109" s="14">
        <f>N109/D109*100</f>
        <v>-100</v>
      </c>
      <c r="P109" s="31">
        <v>0</v>
      </c>
      <c r="Q109" s="31">
        <v>0</v>
      </c>
      <c r="R109" s="31">
        <v>0</v>
      </c>
      <c r="S109" s="31">
        <v>0</v>
      </c>
      <c r="T109" s="31">
        <f>L109-G109</f>
        <v>-11.686</v>
      </c>
      <c r="U109" s="31">
        <f>T109/G109*100</f>
        <v>-100</v>
      </c>
      <c r="V109" s="31">
        <v>0</v>
      </c>
      <c r="W109" s="31">
        <v>0</v>
      </c>
      <c r="X109" s="36" t="s">
        <v>51</v>
      </c>
    </row>
    <row r="110" spans="1:24" s="6" customFormat="1" ht="33.75" x14ac:dyDescent="0.2">
      <c r="A110" s="2" t="s">
        <v>49</v>
      </c>
      <c r="B110" s="68" t="s">
        <v>181</v>
      </c>
      <c r="C110" s="25" t="s">
        <v>182</v>
      </c>
      <c r="D110" s="56">
        <f t="shared" ref="D110" si="81">SUM(E110:H110)</f>
        <v>11.686</v>
      </c>
      <c r="E110" s="57">
        <v>0</v>
      </c>
      <c r="F110" s="57">
        <v>0</v>
      </c>
      <c r="G110" s="61">
        <v>11.686</v>
      </c>
      <c r="H110" s="22">
        <v>0</v>
      </c>
      <c r="I110" s="57">
        <f t="shared" ref="I110" si="82">SUM(J110:M110)</f>
        <v>0</v>
      </c>
      <c r="J110" s="57">
        <v>0</v>
      </c>
      <c r="K110" s="57">
        <v>0</v>
      </c>
      <c r="L110" s="57">
        <v>0</v>
      </c>
      <c r="M110" s="57">
        <v>0</v>
      </c>
      <c r="N110" s="19">
        <f>I110-D110</f>
        <v>-11.686</v>
      </c>
      <c r="O110" s="19">
        <f>N110/D110*100</f>
        <v>-100</v>
      </c>
      <c r="P110" s="22">
        <v>0</v>
      </c>
      <c r="Q110" s="22">
        <v>0</v>
      </c>
      <c r="R110" s="22">
        <v>0</v>
      </c>
      <c r="S110" s="22">
        <v>0</v>
      </c>
      <c r="T110" s="19">
        <f>L110-G110</f>
        <v>-11.686</v>
      </c>
      <c r="U110" s="19">
        <f>T110/G110*100</f>
        <v>-100</v>
      </c>
      <c r="V110" s="22">
        <v>0</v>
      </c>
      <c r="W110" s="22">
        <v>0</v>
      </c>
      <c r="X110" s="21" t="s">
        <v>51</v>
      </c>
    </row>
    <row r="111" spans="1:24" s="6" customFormat="1" ht="22.5" x14ac:dyDescent="0.2">
      <c r="A111" s="2" t="s">
        <v>49</v>
      </c>
      <c r="B111" s="70" t="s">
        <v>225</v>
      </c>
      <c r="C111" s="49" t="s">
        <v>226</v>
      </c>
      <c r="D111" s="56">
        <f t="shared" si="56"/>
        <v>0</v>
      </c>
      <c r="E111" s="57">
        <v>0</v>
      </c>
      <c r="F111" s="57">
        <v>0</v>
      </c>
      <c r="G111" s="61">
        <v>0</v>
      </c>
      <c r="H111" s="22">
        <v>0</v>
      </c>
      <c r="I111" s="57">
        <f t="shared" si="80"/>
        <v>0</v>
      </c>
      <c r="J111" s="57">
        <v>0</v>
      </c>
      <c r="K111" s="57">
        <v>0</v>
      </c>
      <c r="L111" s="57">
        <v>0</v>
      </c>
      <c r="M111" s="57">
        <v>0</v>
      </c>
      <c r="N111" s="19">
        <f>I111-D111</f>
        <v>0</v>
      </c>
      <c r="O111" s="19">
        <v>0</v>
      </c>
      <c r="P111" s="22">
        <v>0</v>
      </c>
      <c r="Q111" s="22">
        <v>0</v>
      </c>
      <c r="R111" s="22">
        <v>0</v>
      </c>
      <c r="S111" s="22">
        <v>0</v>
      </c>
      <c r="T111" s="19">
        <f>L111-G111</f>
        <v>0</v>
      </c>
      <c r="U111" s="19">
        <v>0</v>
      </c>
      <c r="V111" s="22">
        <v>0</v>
      </c>
      <c r="W111" s="22">
        <v>0</v>
      </c>
      <c r="X111" s="21" t="s">
        <v>51</v>
      </c>
    </row>
    <row r="112" spans="1:24" s="6" customFormat="1" ht="26.25" customHeight="1" x14ac:dyDescent="0.2">
      <c r="A112" s="3" t="s">
        <v>137</v>
      </c>
      <c r="B112" s="48" t="s">
        <v>138</v>
      </c>
      <c r="C112" s="12" t="s">
        <v>61</v>
      </c>
      <c r="D112" s="62">
        <v>0</v>
      </c>
      <c r="E112" s="13">
        <v>0</v>
      </c>
      <c r="F112" s="13">
        <v>0</v>
      </c>
      <c r="G112" s="63">
        <v>0</v>
      </c>
      <c r="H112" s="63">
        <v>0</v>
      </c>
      <c r="I112" s="13">
        <f t="shared" si="80"/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33" t="s">
        <v>51</v>
      </c>
    </row>
    <row r="113" spans="1:24" s="16" customFormat="1" ht="12" x14ac:dyDescent="0.15">
      <c r="A113" s="3" t="s">
        <v>47</v>
      </c>
      <c r="B113" s="44" t="s">
        <v>48</v>
      </c>
      <c r="C113" s="12" t="s">
        <v>61</v>
      </c>
      <c r="D113" s="59">
        <f t="shared" si="56"/>
        <v>14.067</v>
      </c>
      <c r="E113" s="31">
        <v>0</v>
      </c>
      <c r="F113" s="31">
        <v>0</v>
      </c>
      <c r="G113" s="55">
        <f>SUM(G114:G118)</f>
        <v>14.067</v>
      </c>
      <c r="H113" s="55">
        <f>SUM(H114:H118)</f>
        <v>0</v>
      </c>
      <c r="I113" s="13">
        <f t="shared" si="80"/>
        <v>2.066217</v>
      </c>
      <c r="J113" s="31">
        <v>0</v>
      </c>
      <c r="K113" s="31">
        <v>0</v>
      </c>
      <c r="L113" s="13">
        <f>SUM(L114:L118)</f>
        <v>2.066217</v>
      </c>
      <c r="M113" s="13">
        <f>SUM(M114:M118)</f>
        <v>0</v>
      </c>
      <c r="N113" s="14">
        <f>I113-D113</f>
        <v>-12.000783</v>
      </c>
      <c r="O113" s="14">
        <f>N113/D113*100</f>
        <v>-85.31160162081467</v>
      </c>
      <c r="P113" s="31">
        <v>0</v>
      </c>
      <c r="Q113" s="31">
        <v>0</v>
      </c>
      <c r="R113" s="31">
        <v>0</v>
      </c>
      <c r="S113" s="31">
        <v>0</v>
      </c>
      <c r="T113" s="14">
        <f>L113-G113</f>
        <v>-12.000783</v>
      </c>
      <c r="U113" s="14">
        <f>T113/G113*100</f>
        <v>-85.31160162081467</v>
      </c>
      <c r="V113" s="31">
        <f>M113-H113</f>
        <v>0</v>
      </c>
      <c r="W113" s="31">
        <v>0</v>
      </c>
      <c r="X113" s="36" t="s">
        <v>51</v>
      </c>
    </row>
    <row r="114" spans="1:24" s="16" customFormat="1" ht="22.5" x14ac:dyDescent="0.15">
      <c r="A114" s="29" t="s">
        <v>47</v>
      </c>
      <c r="B114" s="68" t="s">
        <v>183</v>
      </c>
      <c r="C114" s="25" t="s">
        <v>184</v>
      </c>
      <c r="D114" s="76">
        <f>SUM(E114:H114)</f>
        <v>0.81799999999999995</v>
      </c>
      <c r="E114" s="57">
        <v>0</v>
      </c>
      <c r="F114" s="57">
        <v>0</v>
      </c>
      <c r="G114" s="75">
        <v>0.81799999999999995</v>
      </c>
      <c r="H114" s="22">
        <v>0</v>
      </c>
      <c r="I114" s="57">
        <f t="shared" si="80"/>
        <v>0</v>
      </c>
      <c r="J114" s="57">
        <v>0</v>
      </c>
      <c r="K114" s="57">
        <v>0</v>
      </c>
      <c r="L114" s="57">
        <v>0</v>
      </c>
      <c r="M114" s="57">
        <v>0</v>
      </c>
      <c r="N114" s="19">
        <f>I114-D114</f>
        <v>-0.81799999999999995</v>
      </c>
      <c r="O114" s="19">
        <f>N114/D114*100</f>
        <v>-100</v>
      </c>
      <c r="P114" s="22">
        <v>0</v>
      </c>
      <c r="Q114" s="22">
        <v>0</v>
      </c>
      <c r="R114" s="22">
        <v>0</v>
      </c>
      <c r="S114" s="22">
        <v>0</v>
      </c>
      <c r="T114" s="19">
        <f>L114-G114</f>
        <v>-0.81799999999999995</v>
      </c>
      <c r="U114" s="19">
        <f>T114/G114*100</f>
        <v>-100</v>
      </c>
      <c r="V114" s="22">
        <v>0</v>
      </c>
      <c r="W114" s="22">
        <v>0</v>
      </c>
      <c r="X114" s="40" t="s">
        <v>51</v>
      </c>
    </row>
    <row r="115" spans="1:24" s="16" customFormat="1" ht="22.5" x14ac:dyDescent="0.15">
      <c r="A115" s="29" t="s">
        <v>47</v>
      </c>
      <c r="B115" s="68" t="s">
        <v>185</v>
      </c>
      <c r="C115" s="25" t="s">
        <v>186</v>
      </c>
      <c r="D115" s="76">
        <f t="shared" ref="D115:D117" si="83">SUM(E115:H115)</f>
        <v>0.81799999999999995</v>
      </c>
      <c r="E115" s="57">
        <v>0</v>
      </c>
      <c r="F115" s="57">
        <v>0</v>
      </c>
      <c r="G115" s="75">
        <v>0.81799999999999995</v>
      </c>
      <c r="H115" s="22">
        <v>0</v>
      </c>
      <c r="I115" s="57">
        <f t="shared" ref="I115:I118" si="84">SUM(J115:M115)</f>
        <v>0</v>
      </c>
      <c r="J115" s="57">
        <v>0</v>
      </c>
      <c r="K115" s="57">
        <v>0</v>
      </c>
      <c r="L115" s="57">
        <v>0</v>
      </c>
      <c r="M115" s="57">
        <v>0</v>
      </c>
      <c r="N115" s="19">
        <f t="shared" ref="N115:N117" si="85">I115-D115</f>
        <v>-0.81799999999999995</v>
      </c>
      <c r="O115" s="19">
        <f t="shared" ref="O115:O117" si="86">N115/D115*100</f>
        <v>-100</v>
      </c>
      <c r="P115" s="22">
        <v>0</v>
      </c>
      <c r="Q115" s="22">
        <v>0</v>
      </c>
      <c r="R115" s="22">
        <v>0</v>
      </c>
      <c r="S115" s="22">
        <v>0</v>
      </c>
      <c r="T115" s="19">
        <f t="shared" ref="T115:T117" si="87">L115-G115</f>
        <v>-0.81799999999999995</v>
      </c>
      <c r="U115" s="19">
        <f t="shared" ref="U115:U117" si="88">T115/G115*100</f>
        <v>-100</v>
      </c>
      <c r="V115" s="22">
        <v>0</v>
      </c>
      <c r="W115" s="22">
        <v>0</v>
      </c>
      <c r="X115" s="40" t="s">
        <v>51</v>
      </c>
    </row>
    <row r="116" spans="1:24" s="16" customFormat="1" ht="22.5" x14ac:dyDescent="0.15">
      <c r="A116" s="29" t="s">
        <v>47</v>
      </c>
      <c r="B116" s="68" t="s">
        <v>187</v>
      </c>
      <c r="C116" s="25" t="s">
        <v>188</v>
      </c>
      <c r="D116" s="76">
        <f t="shared" si="83"/>
        <v>0.81799999999999995</v>
      </c>
      <c r="E116" s="57">
        <v>0</v>
      </c>
      <c r="F116" s="57">
        <v>0</v>
      </c>
      <c r="G116" s="75">
        <v>0.81799999999999995</v>
      </c>
      <c r="H116" s="22">
        <v>0</v>
      </c>
      <c r="I116" s="57">
        <f t="shared" si="84"/>
        <v>0</v>
      </c>
      <c r="J116" s="57">
        <v>0</v>
      </c>
      <c r="K116" s="57">
        <v>0</v>
      </c>
      <c r="L116" s="57">
        <v>0</v>
      </c>
      <c r="M116" s="57">
        <v>0</v>
      </c>
      <c r="N116" s="19">
        <f t="shared" si="85"/>
        <v>-0.81799999999999995</v>
      </c>
      <c r="O116" s="19">
        <f t="shared" si="86"/>
        <v>-100</v>
      </c>
      <c r="P116" s="22">
        <v>0</v>
      </c>
      <c r="Q116" s="22">
        <v>0</v>
      </c>
      <c r="R116" s="22">
        <v>0</v>
      </c>
      <c r="S116" s="22">
        <v>0</v>
      </c>
      <c r="T116" s="19">
        <f t="shared" si="87"/>
        <v>-0.81799999999999995</v>
      </c>
      <c r="U116" s="19">
        <f t="shared" si="88"/>
        <v>-100</v>
      </c>
      <c r="V116" s="22">
        <v>0</v>
      </c>
      <c r="W116" s="22">
        <v>0</v>
      </c>
      <c r="X116" s="40" t="s">
        <v>51</v>
      </c>
    </row>
    <row r="117" spans="1:24" s="6" customFormat="1" ht="33.75" x14ac:dyDescent="0.2">
      <c r="A117" s="2" t="s">
        <v>47</v>
      </c>
      <c r="B117" s="71" t="s">
        <v>31</v>
      </c>
      <c r="C117" s="18" t="s">
        <v>53</v>
      </c>
      <c r="D117" s="76">
        <f t="shared" si="83"/>
        <v>11.613</v>
      </c>
      <c r="E117" s="57">
        <v>0</v>
      </c>
      <c r="F117" s="57">
        <v>0</v>
      </c>
      <c r="G117" s="61">
        <v>11.613</v>
      </c>
      <c r="H117" s="22">
        <v>0</v>
      </c>
      <c r="I117" s="57">
        <f t="shared" si="84"/>
        <v>1.8052999999999999</v>
      </c>
      <c r="J117" s="57">
        <v>0</v>
      </c>
      <c r="K117" s="57">
        <v>0</v>
      </c>
      <c r="L117" s="57">
        <v>1.8052999999999999</v>
      </c>
      <c r="M117" s="57">
        <v>0</v>
      </c>
      <c r="N117" s="19">
        <f t="shared" si="85"/>
        <v>-9.8077000000000005</v>
      </c>
      <c r="O117" s="19">
        <f t="shared" si="86"/>
        <v>-84.454490657022305</v>
      </c>
      <c r="P117" s="22">
        <v>0</v>
      </c>
      <c r="Q117" s="22">
        <v>0</v>
      </c>
      <c r="R117" s="22">
        <v>0</v>
      </c>
      <c r="S117" s="22">
        <v>0</v>
      </c>
      <c r="T117" s="19">
        <f t="shared" si="87"/>
        <v>-9.8077000000000005</v>
      </c>
      <c r="U117" s="19">
        <f t="shared" si="88"/>
        <v>-84.454490657022305</v>
      </c>
      <c r="V117" s="22">
        <v>0</v>
      </c>
      <c r="W117" s="22">
        <v>0</v>
      </c>
      <c r="X117" s="21" t="s">
        <v>222</v>
      </c>
    </row>
    <row r="118" spans="1:24" s="6" customFormat="1" ht="45" x14ac:dyDescent="0.2">
      <c r="A118" s="2" t="s">
        <v>47</v>
      </c>
      <c r="B118" s="71" t="s">
        <v>140</v>
      </c>
      <c r="C118" s="18" t="s">
        <v>141</v>
      </c>
      <c r="D118" s="76">
        <f t="shared" ref="D118" si="89">SUM(E118:H118)</f>
        <v>0</v>
      </c>
      <c r="E118" s="57">
        <v>0</v>
      </c>
      <c r="F118" s="57">
        <v>0</v>
      </c>
      <c r="G118" s="61">
        <v>0</v>
      </c>
      <c r="H118" s="22">
        <v>0</v>
      </c>
      <c r="I118" s="57">
        <f t="shared" si="84"/>
        <v>0.26091700000000001</v>
      </c>
      <c r="J118" s="57">
        <v>0</v>
      </c>
      <c r="K118" s="57">
        <v>0</v>
      </c>
      <c r="L118" s="57">
        <v>0.26091700000000001</v>
      </c>
      <c r="M118" s="57">
        <v>0</v>
      </c>
      <c r="N118" s="19">
        <f t="shared" ref="N118" si="90">I118-D118</f>
        <v>0.26091700000000001</v>
      </c>
      <c r="O118" s="19">
        <v>100</v>
      </c>
      <c r="P118" s="22">
        <v>0</v>
      </c>
      <c r="Q118" s="22">
        <v>0</v>
      </c>
      <c r="R118" s="22">
        <v>0</v>
      </c>
      <c r="S118" s="22">
        <v>0</v>
      </c>
      <c r="T118" s="19">
        <f t="shared" ref="T118" si="91">L118-G118</f>
        <v>0.26091700000000001</v>
      </c>
      <c r="U118" s="19">
        <v>100</v>
      </c>
      <c r="V118" s="22">
        <v>0</v>
      </c>
      <c r="W118" s="22">
        <v>0</v>
      </c>
      <c r="X118" s="40" t="s">
        <v>223</v>
      </c>
    </row>
    <row r="120" spans="1:24" x14ac:dyDescent="0.25">
      <c r="A120" s="30"/>
    </row>
    <row r="121" spans="1:24" x14ac:dyDescent="0.25">
      <c r="A121" s="6" t="s">
        <v>33</v>
      </c>
      <c r="B121" s="6"/>
      <c r="C121" s="6"/>
      <c r="D121" s="41"/>
      <c r="E121" s="41"/>
      <c r="F121" s="41"/>
    </row>
  </sheetData>
  <autoFilter ref="A18:X118"/>
  <mergeCells count="32">
    <mergeCell ref="V2:X2"/>
    <mergeCell ref="A3:X3"/>
    <mergeCell ref="I4:J4"/>
    <mergeCell ref="L4:M4"/>
    <mergeCell ref="L8:M8"/>
    <mergeCell ref="K10:S10"/>
    <mergeCell ref="D16:D17"/>
    <mergeCell ref="I6:R6"/>
    <mergeCell ref="I16:I17"/>
    <mergeCell ref="N13:W14"/>
    <mergeCell ref="D13:M13"/>
    <mergeCell ref="J16:J17"/>
    <mergeCell ref="X13:X17"/>
    <mergeCell ref="T15:U16"/>
    <mergeCell ref="I15:M15"/>
    <mergeCell ref="F16:F17"/>
    <mergeCell ref="G16:G17"/>
    <mergeCell ref="R15:S16"/>
    <mergeCell ref="P15:Q16"/>
    <mergeCell ref="N15:O16"/>
    <mergeCell ref="V15:W16"/>
    <mergeCell ref="K16:K17"/>
    <mergeCell ref="A19:B19"/>
    <mergeCell ref="L16:L17"/>
    <mergeCell ref="M16:M17"/>
    <mergeCell ref="B13:B17"/>
    <mergeCell ref="C13:C17"/>
    <mergeCell ref="A13:A17"/>
    <mergeCell ref="D14:M14"/>
    <mergeCell ref="D15:H15"/>
    <mergeCell ref="E16:E17"/>
    <mergeCell ref="H16:H17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10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2022-04-07T10:52:30Z</cp:lastPrinted>
  <dcterms:created xsi:type="dcterms:W3CDTF">2011-01-11T10:25:48Z</dcterms:created>
  <dcterms:modified xsi:type="dcterms:W3CDTF">2022-08-15T11:05:20Z</dcterms:modified>
</cp:coreProperties>
</file>